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polnitve in spremembe Dobova - Rigonce\"/>
    </mc:Choice>
  </mc:AlternateContent>
  <xr:revisionPtr revIDLastSave="0" documentId="8_{A12709B3-19FB-483E-9E0F-C463A40DD5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348" i="1"/>
  <c r="F156" i="1"/>
  <c r="F150" i="1"/>
  <c r="F144" i="1"/>
  <c r="F138" i="1"/>
  <c r="F132" i="1"/>
  <c r="F128" i="1"/>
  <c r="F124" i="1"/>
  <c r="F120" i="1"/>
  <c r="F116" i="1"/>
  <c r="F66" i="1"/>
  <c r="F400" i="1"/>
  <c r="F394" i="1"/>
  <c r="F388" i="1"/>
  <c r="F382" i="1"/>
  <c r="F62" i="1"/>
  <c r="F318" i="1"/>
  <c r="F189" i="1"/>
  <c r="F182" i="1"/>
  <c r="F377" i="1"/>
  <c r="F367" i="1"/>
  <c r="F358" i="1"/>
  <c r="F340" i="1"/>
  <c r="F333" i="1"/>
  <c r="F325" i="1"/>
  <c r="F312" i="1"/>
  <c r="F305" i="1"/>
  <c r="F298" i="1"/>
  <c r="F292" i="1"/>
  <c r="F286" i="1"/>
  <c r="F272" i="1"/>
  <c r="F267" i="1"/>
  <c r="F262" i="1"/>
  <c r="F257" i="1"/>
  <c r="F252" i="1"/>
  <c r="F246" i="1"/>
  <c r="F240" i="1"/>
  <c r="F234" i="1"/>
  <c r="F229" i="1"/>
  <c r="F219" i="1"/>
  <c r="F59" i="1"/>
  <c r="F55" i="1"/>
  <c r="F413" i="1"/>
  <c r="F195" i="1"/>
  <c r="F81" i="1"/>
  <c r="F43" i="1"/>
  <c r="F22" i="1"/>
  <c r="F27" i="1"/>
  <c r="F31" i="1"/>
  <c r="F35" i="1"/>
  <c r="F39" i="1"/>
  <c r="F47" i="1"/>
  <c r="F50" i="1"/>
  <c r="F77" i="1"/>
  <c r="F85" i="1"/>
  <c r="F93" i="1"/>
  <c r="F97" i="1"/>
  <c r="F101" i="1"/>
  <c r="F105" i="1"/>
  <c r="F109" i="1"/>
  <c r="F112" i="1"/>
  <c r="F165" i="1"/>
  <c r="F175" i="1"/>
  <c r="F201" i="1"/>
  <c r="F205" i="1"/>
  <c r="F214" i="1"/>
  <c r="F409" i="1"/>
  <c r="F416" i="1"/>
  <c r="F419" i="1"/>
  <c r="F423" i="1"/>
  <c r="A441" i="1"/>
  <c r="B441" i="1"/>
  <c r="A443" i="1"/>
  <c r="B443" i="1"/>
  <c r="A445" i="1"/>
  <c r="B445" i="1"/>
  <c r="A447" i="1"/>
  <c r="B447" i="1"/>
  <c r="A449" i="1"/>
  <c r="B449" i="1"/>
  <c r="A451" i="1"/>
  <c r="B451" i="1"/>
  <c r="F425" i="1" l="1"/>
  <c r="F402" i="1"/>
  <c r="F449" i="1" s="1"/>
  <c r="F274" i="1"/>
  <c r="F447" i="1" s="1"/>
  <c r="F207" i="1"/>
  <c r="F445" i="1" s="1"/>
  <c r="F158" i="1"/>
  <c r="F443" i="1" s="1"/>
  <c r="F68" i="1"/>
  <c r="F441" i="1" s="1"/>
  <c r="F451" i="1"/>
  <c r="F453" i="1" l="1"/>
  <c r="F454" i="1" s="1"/>
  <c r="F455" i="1" s="1"/>
</calcChain>
</file>

<file path=xl/sharedStrings.xml><?xml version="1.0" encoding="utf-8"?>
<sst xmlns="http://schemas.openxmlformats.org/spreadsheetml/2006/main" count="475" uniqueCount="372">
  <si>
    <t>1.00</t>
  </si>
  <si>
    <t>REKAPITULACIJA</t>
  </si>
  <si>
    <t>SKUPAJ</t>
  </si>
  <si>
    <t>SKUPAJ z DDV</t>
  </si>
  <si>
    <t>PREDDELA</t>
  </si>
  <si>
    <t>SKUPAJ PREDDELA</t>
  </si>
  <si>
    <t>Obnova in zavarovanje zakoličbe osi</t>
  </si>
  <si>
    <t>trase ostale javne ceste v</t>
  </si>
  <si>
    <t>km</t>
  </si>
  <si>
    <t>Obnova in zavarovanje zakoličbe</t>
  </si>
  <si>
    <t>trase komunalnih vodov v</t>
  </si>
  <si>
    <t>Postavitev in zavarovanje prečnega</t>
  </si>
  <si>
    <t>profila ostale javne ceste v</t>
  </si>
  <si>
    <t>kos</t>
  </si>
  <si>
    <t>12 211</t>
  </si>
  <si>
    <t xml:space="preserve">Demontaža prometnega znaka na enem </t>
  </si>
  <si>
    <t>12 322</t>
  </si>
  <si>
    <t>Porušitev in odstranitev asfaltne</t>
  </si>
  <si>
    <t>m2</t>
  </si>
  <si>
    <t>m1</t>
  </si>
  <si>
    <t>12 435</t>
  </si>
  <si>
    <t>Porušitev in odstranitev glave</t>
  </si>
  <si>
    <t>prepusta s premerom do 60 cm</t>
  </si>
  <si>
    <t>19 001</t>
  </si>
  <si>
    <t>Čiščenje obstoječih prepustov</t>
  </si>
  <si>
    <t>ZEMELJSKA DELA IN TEMELJENJE</t>
  </si>
  <si>
    <t>SKUPAJ ZEMELJSKA DELA IN TEMELJENJE</t>
  </si>
  <si>
    <t>Površinski izkop plodne zemljine –</t>
  </si>
  <si>
    <t>m3</t>
  </si>
  <si>
    <t>21 224</t>
  </si>
  <si>
    <t>Široki izkop vezljive zemljine – 3.</t>
  </si>
  <si>
    <t>kategorije – strojno z nakladanjem</t>
  </si>
  <si>
    <t>21 314</t>
  </si>
  <si>
    <t>Izkop vezljive zemljine/zrnate</t>
  </si>
  <si>
    <t>kamnine – 3. kategorije za temelje,</t>
  </si>
  <si>
    <t>kanalske rove, prepuste, jaške in</t>
  </si>
  <si>
    <t>drenaže, širine do 1,0 m in globine</t>
  </si>
  <si>
    <t xml:space="preserve">do 1,0 m – strojno, planiranje dna </t>
  </si>
  <si>
    <t>ročno</t>
  </si>
  <si>
    <t>22 112</t>
  </si>
  <si>
    <t>Ureditev planuma temeljnih tal</t>
  </si>
  <si>
    <t>vezljive zemljine – 3. kategorije</t>
  </si>
  <si>
    <t>24 112</t>
  </si>
  <si>
    <t>Vgraditev nasipa iz zrnate kamnine</t>
  </si>
  <si>
    <t>– 3. kategorije</t>
  </si>
  <si>
    <t>Izdelava posteljice iz drobljenih</t>
  </si>
  <si>
    <t>25 112</t>
  </si>
  <si>
    <t>Humuziranje brežine brez valjanja,</t>
  </si>
  <si>
    <t>v debelini do 15 cm - strojno</t>
  </si>
  <si>
    <t>25 151</t>
  </si>
  <si>
    <t>Doplačilo za zatravitev s semenom</t>
  </si>
  <si>
    <t>VOZIŠČNE KONSTRUKCIJE</t>
  </si>
  <si>
    <t>SKUPAJ VOZIŠČNE KONSTRUKCIJE</t>
  </si>
  <si>
    <t>Izdelava nevezane nosilne plasti</t>
  </si>
  <si>
    <t>enakomerno zrnatega drobljenca iz</t>
  </si>
  <si>
    <t>31 132</t>
  </si>
  <si>
    <t>kamnine v debelini 21 do 30 cm</t>
  </si>
  <si>
    <t>Izdelava obrabne in zaporne ali</t>
  </si>
  <si>
    <t>zaščitne plasti bitumenskega betona</t>
  </si>
  <si>
    <t>BB 8k iz zmesi zrn iz karbonatnih</t>
  </si>
  <si>
    <t>kamnin in cestogradbenega bitumna v</t>
  </si>
  <si>
    <t>32 235</t>
  </si>
  <si>
    <t xml:space="preserve">debelini 50 mm(AC 8 surf B70/100 </t>
  </si>
  <si>
    <t>A5)</t>
  </si>
  <si>
    <t>35 211</t>
  </si>
  <si>
    <t>Dobava in vgraditev</t>
  </si>
  <si>
    <t>predfabriciranega dvignjenega</t>
  </si>
  <si>
    <t>robnika iz cementnega betona s</t>
  </si>
  <si>
    <t>prerezom 5/25 cm</t>
  </si>
  <si>
    <t>35 214</t>
  </si>
  <si>
    <t>prerezom 15/25 cm</t>
  </si>
  <si>
    <t>Izdelava bankine iz drobljenca,</t>
  </si>
  <si>
    <t>ODVODNJAVANJE</t>
  </si>
  <si>
    <t>SKUPAJ ODVODNJAVANJE</t>
  </si>
  <si>
    <t>Izdelava prepusta krožnega prereza</t>
  </si>
  <si>
    <t>iz cevi iz cementnega betona s</t>
  </si>
  <si>
    <t>45 114</t>
  </si>
  <si>
    <t>premerom 60 cm</t>
  </si>
  <si>
    <t>Izdelava poševne vtočne ali iztočne</t>
  </si>
  <si>
    <t>glave prepusta krožnega prereza iz</t>
  </si>
  <si>
    <t>45 213</t>
  </si>
  <si>
    <t>cementnega betona s premerom 60 cm</t>
  </si>
  <si>
    <t>OPREMA</t>
  </si>
  <si>
    <t>SKUPAJ OPREMA</t>
  </si>
  <si>
    <t>61 122</t>
  </si>
  <si>
    <t>Izdelava temelja iz cementnega</t>
  </si>
  <si>
    <t>betona C 12/15, globine 80 cm,</t>
  </si>
  <si>
    <t>premera 30 cm</t>
  </si>
  <si>
    <t>61 216</t>
  </si>
  <si>
    <t>Dobava in vgraditev stebrička za</t>
  </si>
  <si>
    <t>prometni znak iz vroče cinkane</t>
  </si>
  <si>
    <t>jeklene cevi s premerom 64 mm,</t>
  </si>
  <si>
    <t>dolge 3000 mm</t>
  </si>
  <si>
    <t>61 442</t>
  </si>
  <si>
    <t>Dobava in pritrditev trikotnega</t>
  </si>
  <si>
    <t>prometnega znaka, podloga iz</t>
  </si>
  <si>
    <t>aluminijaste pločevine, znak z</t>
  </si>
  <si>
    <t>stranice a = 900 mm</t>
  </si>
  <si>
    <t>61 612</t>
  </si>
  <si>
    <t>Dobava in pritrditev okroglega</t>
  </si>
  <si>
    <t>prometnega znaka, podloga iz vroče</t>
  </si>
  <si>
    <t>cinkane jeklene pločevine, znak z</t>
  </si>
  <si>
    <t>600 mm</t>
  </si>
  <si>
    <t>Dobava in pritrditev prometnega</t>
  </si>
  <si>
    <t>znaka, podloga iz vroče cinkane</t>
  </si>
  <si>
    <t>jeklene pločevine, znak z modro</t>
  </si>
  <si>
    <t>62 111</t>
  </si>
  <si>
    <t>Izdelava tankoslojne vzdolžne</t>
  </si>
  <si>
    <t>označbe na vozišču z enokomponentno</t>
  </si>
  <si>
    <t>belo barvo, vključno 250 g/m2</t>
  </si>
  <si>
    <t>posipa z drobci / kroglicami stekla,</t>
  </si>
  <si>
    <t xml:space="preserve"> strojno, debelina plasti suhe</t>
  </si>
  <si>
    <t>snovi 200 µm, širina črte 10 cm</t>
  </si>
  <si>
    <t>snovi 200 µm, širina črte 20 cm</t>
  </si>
  <si>
    <t>TUJE STORITVE</t>
  </si>
  <si>
    <t>SKUPAJ TUJE STORITVE</t>
  </si>
  <si>
    <t>72 421</t>
  </si>
  <si>
    <t>Dobava in vgraditev cevi iz</t>
  </si>
  <si>
    <t>polivinilklorida, premera 110 mm</t>
  </si>
  <si>
    <t>79 311</t>
  </si>
  <si>
    <t>Projektantski nadzor</t>
  </si>
  <si>
    <t>ur</t>
  </si>
  <si>
    <t>79 351</t>
  </si>
  <si>
    <t>Geotehnični nadzor _____</t>
  </si>
  <si>
    <t>79 514</t>
  </si>
  <si>
    <t>Izdelava projektne dokumentacije za</t>
  </si>
  <si>
    <t>podstavku in ponovna postavitev</t>
  </si>
  <si>
    <t>62 262</t>
  </si>
  <si>
    <t>Doplačilo za izdelavo označb na</t>
  </si>
  <si>
    <t>vozišču z belo barvo, debelina suhe</t>
  </si>
  <si>
    <t>snovi do 250 µm-piktogrami</t>
  </si>
  <si>
    <t>22% DDV</t>
  </si>
  <si>
    <t>5.10</t>
  </si>
  <si>
    <t>od km 5.500 do km 6.500</t>
  </si>
  <si>
    <t>FAZA 1</t>
  </si>
  <si>
    <t>PROJEKTANTSKI PREDRAČUN za Večnamenska pot in pločnik ob R2-420/1335</t>
  </si>
  <si>
    <t>12 212</t>
  </si>
  <si>
    <t xml:space="preserve">Demontaža prometnega znaka na dveh </t>
  </si>
  <si>
    <t>podstavkih in ponovna postavitev</t>
  </si>
  <si>
    <t>12 291</t>
  </si>
  <si>
    <t>Porušitev in odstranitev ograje iz žične</t>
  </si>
  <si>
    <t xml:space="preserve"> mreže</t>
  </si>
  <si>
    <t>Opomba: deponiranje ob izkopu</t>
  </si>
  <si>
    <t>1. kategorije – strojno z odrivom do 50 m</t>
  </si>
  <si>
    <t>21 112</t>
  </si>
  <si>
    <t>2.02</t>
  </si>
  <si>
    <t>OPOMBA</t>
  </si>
  <si>
    <t xml:space="preserve">Vse postavke vključujejo ves potreben </t>
  </si>
  <si>
    <t xml:space="preserve">material, opremo in delo za izvedbo </t>
  </si>
  <si>
    <t>posamezne postavke</t>
  </si>
  <si>
    <t>24 474</t>
  </si>
  <si>
    <t>kamnitih zrn v debelini 30 cm-ZOM</t>
  </si>
  <si>
    <t>36 133</t>
  </si>
  <si>
    <t>široke od 0,76 do 1,00 m</t>
  </si>
  <si>
    <t>61 218</t>
  </si>
  <si>
    <t>dolge 4000 mm</t>
  </si>
  <si>
    <t>odsevno folijo RA2, premera</t>
  </si>
  <si>
    <t>odsevno folijoRA2, dolžina</t>
  </si>
  <si>
    <t>barvo-folijo RA2, velikost od</t>
  </si>
  <si>
    <t>0</t>
  </si>
  <si>
    <t xml:space="preserve">označbe na vozišču z </t>
  </si>
  <si>
    <t>enokomponentno</t>
  </si>
  <si>
    <t>rdečo barvo, vključno 250 g/m2</t>
  </si>
  <si>
    <t>strojno, debelina plasti suhe</t>
  </si>
  <si>
    <t>Izdelava tankoslojne prečne in</t>
  </si>
  <si>
    <t>ostalih označb na vozišču z</t>
  </si>
  <si>
    <t>enokomponentno belo barvo, vključno</t>
  </si>
  <si>
    <t>250 g/m2 posipa z drobci /</t>
  </si>
  <si>
    <t>kroglicami stekla, strojno,</t>
  </si>
  <si>
    <t>debelina plasti suhe snovi 250 µm,</t>
  </si>
  <si>
    <t>62 168</t>
  </si>
  <si>
    <t>površina označbe nad 1,5 m2</t>
  </si>
  <si>
    <t>(PC 110)zaščita telekom</t>
  </si>
  <si>
    <t>6.02</t>
  </si>
  <si>
    <t>Izdelava zaščite vodovoda s PVC cevjo</t>
  </si>
  <si>
    <t>fi 200</t>
  </si>
  <si>
    <t>m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</si>
  <si>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</si>
  <si>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</si>
  <si>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</si>
  <si>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</si>
  <si>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</si>
  <si>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</si>
  <si>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</si>
  <si>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</si>
  <si>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</si>
  <si>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2.00</t>
  </si>
  <si>
    <t>2.01</t>
  </si>
  <si>
    <t>2.03</t>
  </si>
  <si>
    <t>2.04</t>
  </si>
  <si>
    <t>2.05</t>
  </si>
  <si>
    <t>2.06</t>
  </si>
  <si>
    <t>2.07</t>
  </si>
  <si>
    <t>2.08</t>
  </si>
  <si>
    <t>2.09</t>
  </si>
  <si>
    <t>3.00</t>
  </si>
  <si>
    <t>3.01</t>
  </si>
  <si>
    <t>3.02</t>
  </si>
  <si>
    <t>3.03</t>
  </si>
  <si>
    <t>3.04</t>
  </si>
  <si>
    <t>3.05</t>
  </si>
  <si>
    <t>4.00</t>
  </si>
  <si>
    <t>4.01</t>
  </si>
  <si>
    <t>4.02</t>
  </si>
  <si>
    <t>5.00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</si>
  <si>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</si>
  <si>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</si>
  <si>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</si>
  <si>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</si>
  <si>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</si>
  <si>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</si>
  <si>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</si>
  <si>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</si>
  <si>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</si>
  <si>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6.00</t>
  </si>
  <si>
    <t>6.01</t>
  </si>
  <si>
    <t>6.03</t>
  </si>
  <si>
    <t>6.04</t>
  </si>
  <si>
    <t>6.05</t>
  </si>
  <si>
    <t>11 131</t>
  </si>
  <si>
    <t>ravninskem terenu</t>
  </si>
  <si>
    <t>11 121</t>
  </si>
  <si>
    <t>11 221</t>
  </si>
  <si>
    <t>13 311</t>
  </si>
  <si>
    <t>Organizacija gradbišča – postavitev</t>
  </si>
  <si>
    <t>začasnih objektov</t>
  </si>
  <si>
    <t>13 312</t>
  </si>
  <si>
    <t>Organizacija gradbišča –</t>
  </si>
  <si>
    <t>odstranitev začasnih objektov</t>
  </si>
  <si>
    <t xml:space="preserve"> v debelini 20 cm</t>
  </si>
  <si>
    <t>46 321</t>
  </si>
  <si>
    <t>4.10</t>
  </si>
  <si>
    <t>Ureditev ponikovalnice z</t>
  </si>
  <si>
    <t>vodoravnimi ponikovalnimi komorami</t>
  </si>
  <si>
    <t>44 889</t>
  </si>
  <si>
    <t>4.11</t>
  </si>
  <si>
    <t>Dobava in vgraditev lovilnika</t>
  </si>
  <si>
    <t>kineto, z nosilnostjo 250 kN</t>
  </si>
  <si>
    <t>42 162</t>
  </si>
  <si>
    <t>Izdelava vzdolžne in prečne drenaže,</t>
  </si>
  <si>
    <t xml:space="preserve"> globoke do 1,0 m, na podložni</t>
  </si>
  <si>
    <t>plasti iz cementnega betona, s</t>
  </si>
  <si>
    <t>trdimi plastičnimi cevmi premera 10 cm</t>
  </si>
  <si>
    <t>43 112</t>
  </si>
  <si>
    <t>Izdelava kanalizacije iz cevi iz</t>
  </si>
  <si>
    <t>polipropilena, vgrajenih na planumu</t>
  </si>
  <si>
    <t>izkopa, premera 20 cm, v globini do</t>
  </si>
  <si>
    <t>1,0 m</t>
  </si>
  <si>
    <t>polietilena, vključno s podložno</t>
  </si>
  <si>
    <t>43 194</t>
  </si>
  <si>
    <t>4.04</t>
  </si>
  <si>
    <t>plastjo iz cementnega betona,</t>
  </si>
  <si>
    <t>premera 30 cm, v globini do 1,0 m</t>
  </si>
  <si>
    <t>44 323</t>
  </si>
  <si>
    <t>4.05</t>
  </si>
  <si>
    <t>Izdelava jaška iz polietilena,</t>
  </si>
  <si>
    <t>krožnega prereza s premerom 50 cm,</t>
  </si>
  <si>
    <t>globokega 1,0 do 1,5 m - požiralniki</t>
  </si>
  <si>
    <t>44 363</t>
  </si>
  <si>
    <t>4.06</t>
  </si>
  <si>
    <t>krožnega prereza s premerom 80 cm,</t>
  </si>
  <si>
    <t>globokega 1,5 do 2,0 m</t>
  </si>
  <si>
    <t>4.07</t>
  </si>
  <si>
    <t>Dobava in vgraditev pokrova iz</t>
  </si>
  <si>
    <t>duktilne litine z nosilnostjo 250 kN,</t>
  </si>
  <si>
    <t>4.09</t>
  </si>
  <si>
    <t xml:space="preserve"> krožnega prereza s premerom 800 mm</t>
  </si>
  <si>
    <t>takse</t>
  </si>
  <si>
    <t>izboru izvajalca in s plačilom deponijske</t>
  </si>
  <si>
    <t>62 447</t>
  </si>
  <si>
    <t>Izdelava debeloslojne prečne in</t>
  </si>
  <si>
    <t>ostalih označb na vozišču z vročo</t>
  </si>
  <si>
    <t>plastiko z vmešanimi drobci /</t>
  </si>
  <si>
    <t>kroglicami stekla, vključno 200</t>
  </si>
  <si>
    <t>g/m2 dodatnega posipa z drobci</t>
  </si>
  <si>
    <t>stekla, strojno, debelina plasti 3</t>
  </si>
  <si>
    <t>mm, posamezna površina označbe 1,1</t>
  </si>
  <si>
    <t>do 1,5 m2</t>
  </si>
  <si>
    <t>32 283</t>
  </si>
  <si>
    <t>Izdelava obrabne in zaporne plasti</t>
  </si>
  <si>
    <t>bitumenskega betona BB 11s iz zmesi</t>
  </si>
  <si>
    <t>zrn iz silikatnih kamnin in</t>
  </si>
  <si>
    <t>cestogradbenega bitumna v debelini</t>
  </si>
  <si>
    <t>40 mm - AC 11 surf B50/70, A3</t>
  </si>
  <si>
    <t>00 00</t>
  </si>
  <si>
    <t>Izdelava zgornje nosilne plasti</t>
  </si>
  <si>
    <t>bituminiziranega drobljenca</t>
  </si>
  <si>
    <t>zrnavosti 0/22S ali 0/32S mm s</t>
  </si>
  <si>
    <t>sestavljenim bitumenskim vezivom v</t>
  </si>
  <si>
    <t>debelini 6 cm - AC 22 base B70/100, A4</t>
  </si>
  <si>
    <t>1.10</t>
  </si>
  <si>
    <t>1.11</t>
  </si>
  <si>
    <t>3.06</t>
  </si>
  <si>
    <t>3.07</t>
  </si>
  <si>
    <t>4.03</t>
  </si>
  <si>
    <t>4.08</t>
  </si>
  <si>
    <t>5.11</t>
  </si>
  <si>
    <t>61 713</t>
  </si>
  <si>
    <t>0,21 do 0420 m2</t>
  </si>
  <si>
    <t>61 722</t>
  </si>
  <si>
    <t>znaka, podloga iz aluminijaste</t>
  </si>
  <si>
    <t>pločevine, znak z belo barvo-folijo</t>
  </si>
  <si>
    <t>RA2, velikost od 0,11 do 0,20 m2</t>
  </si>
  <si>
    <t>odpadnih voda, z by-passom 15/75</t>
  </si>
  <si>
    <t>12 261</t>
  </si>
  <si>
    <t>1.12</t>
  </si>
  <si>
    <t>Demontaža plastičnega smernika</t>
  </si>
  <si>
    <t>63 112</t>
  </si>
  <si>
    <t>Dobava in postavitev plastičnega</t>
  </si>
  <si>
    <t>smernika z votlim prerezom, dolžina</t>
  </si>
  <si>
    <t>1200 mm, z odsevnikom iz umetne snovi</t>
  </si>
  <si>
    <t>29 131</t>
  </si>
  <si>
    <t xml:space="preserve">Razprostiranje odvečne plodne </t>
  </si>
  <si>
    <t>zemljine - 1. kategorije</t>
  </si>
  <si>
    <t>Dobava in vgraditev robne rešetke iz</t>
  </si>
  <si>
    <t>duktilne litine z nosilnostjo 250 kN</t>
  </si>
  <si>
    <t>(primer Selecta 500)</t>
  </si>
  <si>
    <t xml:space="preserve">Izdelava debeloslojne taktilne označbe - </t>
  </si>
  <si>
    <t>reliefna vodilna črta na vozišču</t>
  </si>
  <si>
    <t>s hladno strukturno plastiko</t>
  </si>
  <si>
    <t>debelina plasti 5 mm, širina črte 3cm</t>
  </si>
  <si>
    <t>Izdelava opozorilne taktilne plošče</t>
  </si>
  <si>
    <t xml:space="preserve">30cm/30cm/8cm na podložni plasti </t>
  </si>
  <si>
    <t xml:space="preserve"> cementnega betona, debeli 20 cm,</t>
  </si>
  <si>
    <t>vključno z rezanjem in odstranitvijo asfalta</t>
  </si>
  <si>
    <t>Izdelava vodilne taktilne plošče</t>
  </si>
  <si>
    <t>5.12</t>
  </si>
  <si>
    <t>5.13</t>
  </si>
  <si>
    <t>5.14</t>
  </si>
  <si>
    <t>5.15</t>
  </si>
  <si>
    <t>Zavarovanje gradbišča v času</t>
  </si>
  <si>
    <t>gradnje z zaporo prometa(zapora Z-7)</t>
  </si>
  <si>
    <t>komplet</t>
  </si>
  <si>
    <t>29 122</t>
  </si>
  <si>
    <t>2.17</t>
  </si>
  <si>
    <t>Prevoz materiala na razdaljo</t>
  </si>
  <si>
    <t>t</t>
  </si>
  <si>
    <t>2.18</t>
  </si>
  <si>
    <t>Odlaganje odpadne zemljine</t>
  </si>
  <si>
    <t>nad 15 do 20 km(zemljina)</t>
  </si>
  <si>
    <t>nad 15 do 20 km(asfalt)</t>
  </si>
  <si>
    <t>nad 15 do 20 km(žična ograja)</t>
  </si>
  <si>
    <t>nad 15 do 20 km(smerniki)</t>
  </si>
  <si>
    <t>nad 15 do 20 km(beton-prepust)</t>
  </si>
  <si>
    <t>na ustrezno deponijo po</t>
  </si>
  <si>
    <t>29 153</t>
  </si>
  <si>
    <t>Odlaganje odpadnega asfalta</t>
  </si>
  <si>
    <t>29 152</t>
  </si>
  <si>
    <t>29 154</t>
  </si>
  <si>
    <t>Odlaganje odpadnega cementnega betona</t>
  </si>
  <si>
    <t>Odlaganje mešanih gradbenih odpadkov</t>
  </si>
  <si>
    <t>takse(žična ograja,smerniki)</t>
  </si>
  <si>
    <t xml:space="preserve">dolžine 1,2 m,globina vgradnje </t>
  </si>
  <si>
    <t xml:space="preserve">cca 3,0 m </t>
  </si>
  <si>
    <t>1.13</t>
  </si>
  <si>
    <t>2.10</t>
  </si>
  <si>
    <t>2.11</t>
  </si>
  <si>
    <t>2.12</t>
  </si>
  <si>
    <t>2.13</t>
  </si>
  <si>
    <t>2.14</t>
  </si>
  <si>
    <t>2.15</t>
  </si>
  <si>
    <t>2.16</t>
  </si>
  <si>
    <t>5.16</t>
  </si>
  <si>
    <t>plasti v debelini 6 do 10 cm</t>
  </si>
  <si>
    <t>Izdelava debeloslojne epoksidne</t>
  </si>
  <si>
    <t>prevleke SIGNO-csd-GRIP na</t>
  </si>
  <si>
    <t>in prehodu kolesarske steze na</t>
  </si>
  <si>
    <t>vozišču. Prevleka deb. 3-5 mm iz</t>
  </si>
  <si>
    <t>pigm. rdeča.</t>
  </si>
  <si>
    <t>5.17</t>
  </si>
  <si>
    <t>kolesarski stezi (piktogrami)</t>
  </si>
  <si>
    <t>projekt izvedenih del za vse dele izvedbe  in 
elaborata za vnos v banko cestnih
 podatkov v treh izvodih (fizičnih in elektronskih) s potrebnim geodetskim 
posnetkom (PID, BCP, geodetski.p.)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</si>
</sst>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sz val="10"/>
      <name val="Times New Roman"/>
      <family val="1"/>
      <charset val="238"/>
    </font>
    <font>
      <sz val="10"/>
      <color rgb="FFFF0000"/>
      <name val="Times New Roman CE"/>
      <family val="1"/>
      <charset val="238"/>
    </font>
    <font>
      <sz val="10"/>
      <color rgb="FFFF0000"/>
      <name val="Times New Roman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4" fontId="6" fillId="0" borderId="0" xfId="0" applyNumberFormat="1" applyFont="1"/>
    <xf numFmtId="4" fontId="1" fillId="0" borderId="0" xfId="0" applyNumberFormat="1" applyFont="1"/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4" fontId="3" fillId="0" borderId="0" xfId="0" applyNumberFormat="1" applyFont="1"/>
    <xf numFmtId="4" fontId="7" fillId="0" borderId="0" xfId="0" applyNumberFormat="1" applyFont="1"/>
    <xf numFmtId="49" fontId="3" fillId="0" borderId="2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" fontId="6" fillId="0" borderId="1" xfId="0" applyNumberFormat="1" applyFont="1" applyBorder="1"/>
    <xf numFmtId="4" fontId="3" fillId="0" borderId="3" xfId="0" applyNumberFormat="1" applyFont="1" applyBorder="1"/>
    <xf numFmtId="0" fontId="8" fillId="0" borderId="0" xfId="0" applyFont="1"/>
    <xf numFmtId="49" fontId="7" fillId="0" borderId="0" xfId="0" applyNumberFormat="1" applyFont="1" applyAlignment="1">
      <alignment horizontal="right"/>
    </xf>
    <xf numFmtId="0" fontId="5" fillId="0" borderId="0" xfId="0" applyFont="1"/>
    <xf numFmtId="49" fontId="3" fillId="0" borderId="0" xfId="0" applyNumberFormat="1" applyFont="1" applyAlignment="1">
      <alignment horizontal="left" wrapText="1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left"/>
    </xf>
    <xf numFmtId="4" fontId="1" fillId="0" borderId="0" xfId="0" applyNumberFormat="1" applyFont="1" applyProtection="1">
      <protection locked="0"/>
    </xf>
    <xf numFmtId="4" fontId="3" fillId="0" borderId="0" xfId="0" applyNumberFormat="1" applyFont="1" applyProtection="1">
      <protection locked="0"/>
    </xf>
    <xf numFmtId="4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V937"/>
  <sheetViews>
    <sheetView tabSelected="1" view="pageBreakPreview" topLeftCell="A25" zoomScaleNormal="100" zoomScaleSheetLayoutView="100" workbookViewId="0">
      <selection activeCell="E66" sqref="E66"/>
    </sheetView>
  </sheetViews>
  <sheetFormatPr defaultColWidth="9.140625" defaultRowHeight="12.75" x14ac:dyDescent="0.2"/>
  <cols>
    <col min="1" max="1" width="6.140625" style="2" customWidth="1"/>
    <col min="2" max="2" width="31.7109375" style="4" customWidth="1"/>
    <col min="3" max="3" width="9.140625" style="4"/>
    <col min="4" max="4" width="13.28515625" style="5" customWidth="1"/>
    <col min="5" max="5" width="13.28515625" style="26" customWidth="1"/>
    <col min="6" max="6" width="13.7109375" style="6" customWidth="1"/>
    <col min="7" max="16384" width="9.140625" style="1"/>
  </cols>
  <sheetData>
    <row r="1" spans="1:6" x14ac:dyDescent="0.2">
      <c r="B1" s="3" t="s">
        <v>135</v>
      </c>
    </row>
    <row r="2" spans="1:6" x14ac:dyDescent="0.2">
      <c r="B2" s="3" t="s">
        <v>133</v>
      </c>
    </row>
    <row r="3" spans="1:6" x14ac:dyDescent="0.2">
      <c r="B3" s="3"/>
    </row>
    <row r="4" spans="1:6" x14ac:dyDescent="0.2">
      <c r="B4" s="3" t="s">
        <v>134</v>
      </c>
    </row>
    <row r="5" spans="1:6" x14ac:dyDescent="0.2">
      <c r="B5" s="3"/>
    </row>
    <row r="6" spans="1:6" x14ac:dyDescent="0.2">
      <c r="B6" s="3" t="s">
        <v>146</v>
      </c>
    </row>
    <row r="7" spans="1:6" x14ac:dyDescent="0.2">
      <c r="B7" s="3" t="s">
        <v>147</v>
      </c>
    </row>
    <row r="8" spans="1:6" x14ac:dyDescent="0.2">
      <c r="B8" s="3" t="s">
        <v>148</v>
      </c>
    </row>
    <row r="9" spans="1:6" x14ac:dyDescent="0.2">
      <c r="B9" s="3" t="s">
        <v>149</v>
      </c>
    </row>
    <row r="10" spans="1:6" x14ac:dyDescent="0.2">
      <c r="B10" s="3"/>
    </row>
    <row r="11" spans="1:6" x14ac:dyDescent="0.2">
      <c r="B11" s="3"/>
    </row>
    <row r="12" spans="1:6" x14ac:dyDescent="0.2">
      <c r="A12" s="7" t="s">
        <v>0</v>
      </c>
      <c r="B12" s="3" t="s">
        <v>4</v>
      </c>
    </row>
    <row r="13" spans="1:6" x14ac:dyDescent="0.2">
      <c r="A13" s="7"/>
      <c r="B13" s="3"/>
    </row>
    <row r="14" spans="1:6" x14ac:dyDescent="0.2">
      <c r="A14" s="8"/>
      <c r="B14" s="9" t="s">
        <v>221</v>
      </c>
      <c r="C14" s="9"/>
      <c r="E14" s="27"/>
      <c r="F14" s="10"/>
    </row>
    <row r="15" spans="1:6" x14ac:dyDescent="0.2">
      <c r="A15" s="8" t="s">
        <v>177</v>
      </c>
      <c r="B15" s="9" t="s">
        <v>6</v>
      </c>
      <c r="C15" s="9"/>
      <c r="E15" s="27"/>
      <c r="F15" s="10"/>
    </row>
    <row r="16" spans="1:6" x14ac:dyDescent="0.2">
      <c r="A16" s="8"/>
      <c r="B16" s="9" t="s">
        <v>7</v>
      </c>
      <c r="C16" s="9"/>
      <c r="E16" s="27"/>
      <c r="F16" s="10"/>
    </row>
    <row r="17" spans="1:6" x14ac:dyDescent="0.2">
      <c r="A17" s="8"/>
      <c r="B17" s="9" t="s">
        <v>220</v>
      </c>
      <c r="C17" s="9" t="s">
        <v>8</v>
      </c>
      <c r="D17" s="6">
        <v>0.7</v>
      </c>
      <c r="E17" s="27"/>
      <c r="F17" s="10">
        <f>D17*E17</f>
        <v>0</v>
      </c>
    </row>
    <row r="18" spans="1:6" x14ac:dyDescent="0.2">
      <c r="A18" s="8"/>
      <c r="B18" s="9"/>
      <c r="C18" s="9"/>
      <c r="E18" s="27"/>
      <c r="F18" s="10"/>
    </row>
    <row r="19" spans="1:6" x14ac:dyDescent="0.2">
      <c r="A19" s="8"/>
      <c r="B19" s="9" t="s">
        <v>219</v>
      </c>
      <c r="C19" s="9"/>
      <c r="E19" s="27"/>
      <c r="F19" s="10"/>
    </row>
    <row r="20" spans="1:6" x14ac:dyDescent="0.2">
      <c r="A20" s="8" t="s">
        <v>178</v>
      </c>
      <c r="B20" s="9" t="s">
        <v>9</v>
      </c>
      <c r="C20" s="9"/>
      <c r="E20" s="27"/>
      <c r="F20" s="10"/>
    </row>
    <row r="21" spans="1:6" x14ac:dyDescent="0.2">
      <c r="A21" s="8"/>
      <c r="B21" s="9" t="s">
        <v>10</v>
      </c>
      <c r="C21" s="9"/>
      <c r="E21" s="27"/>
      <c r="F21" s="10"/>
    </row>
    <row r="22" spans="1:6" x14ac:dyDescent="0.2">
      <c r="A22" s="8"/>
      <c r="B22" s="9" t="s">
        <v>220</v>
      </c>
      <c r="C22" s="9" t="s">
        <v>8</v>
      </c>
      <c r="D22" s="6">
        <v>0.5</v>
      </c>
      <c r="E22" s="27"/>
      <c r="F22" s="10">
        <f>D22*E22</f>
        <v>0</v>
      </c>
    </row>
    <row r="23" spans="1:6" x14ac:dyDescent="0.2">
      <c r="A23" s="8"/>
      <c r="B23" s="9"/>
      <c r="C23" s="9"/>
      <c r="E23" s="27"/>
      <c r="F23" s="10"/>
    </row>
    <row r="24" spans="1:6" x14ac:dyDescent="0.2">
      <c r="A24" s="8"/>
      <c r="B24" s="9" t="s">
        <v>222</v>
      </c>
      <c r="C24" s="9"/>
      <c r="E24" s="27"/>
      <c r="F24" s="10"/>
    </row>
    <row r="25" spans="1:6" x14ac:dyDescent="0.2">
      <c r="A25" s="8" t="s">
        <v>179</v>
      </c>
      <c r="B25" s="9" t="s">
        <v>11</v>
      </c>
      <c r="C25" s="9"/>
      <c r="E25" s="27"/>
      <c r="F25" s="10"/>
    </row>
    <row r="26" spans="1:6" x14ac:dyDescent="0.2">
      <c r="A26" s="8"/>
      <c r="B26" s="9" t="s">
        <v>12</v>
      </c>
      <c r="C26" s="9"/>
      <c r="E26" s="27"/>
      <c r="F26" s="10"/>
    </row>
    <row r="27" spans="1:6" x14ac:dyDescent="0.2">
      <c r="A27" s="8"/>
      <c r="B27" s="9" t="s">
        <v>220</v>
      </c>
      <c r="C27" s="9" t="s">
        <v>13</v>
      </c>
      <c r="D27" s="6">
        <v>36</v>
      </c>
      <c r="E27" s="27"/>
      <c r="F27" s="10">
        <f>D27*E27</f>
        <v>0</v>
      </c>
    </row>
    <row r="28" spans="1:6" x14ac:dyDescent="0.2">
      <c r="A28" s="8"/>
      <c r="B28" s="9"/>
      <c r="C28" s="9"/>
      <c r="E28" s="27"/>
      <c r="F28" s="10"/>
    </row>
    <row r="29" spans="1:6" x14ac:dyDescent="0.2">
      <c r="A29" s="8"/>
      <c r="B29" s="9" t="s">
        <v>14</v>
      </c>
      <c r="C29" s="9"/>
      <c r="E29" s="27"/>
      <c r="F29" s="10"/>
    </row>
    <row r="30" spans="1:6" x14ac:dyDescent="0.2">
      <c r="A30" s="8" t="s">
        <v>180</v>
      </c>
      <c r="B30" s="9" t="s">
        <v>15</v>
      </c>
      <c r="C30" s="9"/>
      <c r="E30" s="27"/>
      <c r="F30" s="10"/>
    </row>
    <row r="31" spans="1:6" x14ac:dyDescent="0.2">
      <c r="A31" s="8"/>
      <c r="B31" s="9" t="s">
        <v>126</v>
      </c>
      <c r="C31" s="9" t="s">
        <v>13</v>
      </c>
      <c r="D31" s="6">
        <v>1</v>
      </c>
      <c r="E31" s="27"/>
      <c r="F31" s="10">
        <f>D31*E31</f>
        <v>0</v>
      </c>
    </row>
    <row r="32" spans="1:6" x14ac:dyDescent="0.2">
      <c r="A32" s="8"/>
      <c r="B32" s="9"/>
      <c r="C32" s="9"/>
      <c r="E32" s="27"/>
      <c r="F32" s="10"/>
    </row>
    <row r="33" spans="1:6" x14ac:dyDescent="0.2">
      <c r="A33" s="8"/>
      <c r="B33" s="9" t="s">
        <v>136</v>
      </c>
      <c r="C33" s="9"/>
      <c r="E33" s="27"/>
      <c r="F33" s="10"/>
    </row>
    <row r="34" spans="1:6" x14ac:dyDescent="0.2">
      <c r="A34" s="8" t="s">
        <v>181</v>
      </c>
      <c r="B34" s="9" t="s">
        <v>137</v>
      </c>
      <c r="C34" s="9"/>
      <c r="E34" s="27"/>
      <c r="F34" s="10"/>
    </row>
    <row r="35" spans="1:6" x14ac:dyDescent="0.2">
      <c r="A35" s="8"/>
      <c r="B35" s="9" t="s">
        <v>138</v>
      </c>
      <c r="C35" s="9" t="s">
        <v>13</v>
      </c>
      <c r="D35" s="6">
        <v>3</v>
      </c>
      <c r="E35" s="27"/>
      <c r="F35" s="10">
        <f>D35*E35</f>
        <v>0</v>
      </c>
    </row>
    <row r="36" spans="1:6" x14ac:dyDescent="0.2">
      <c r="A36" s="8"/>
      <c r="B36" s="9"/>
    </row>
    <row r="37" spans="1:6" x14ac:dyDescent="0.2">
      <c r="A37" s="8"/>
      <c r="B37" s="9" t="s">
        <v>16</v>
      </c>
      <c r="C37" s="9"/>
      <c r="E37" s="27"/>
      <c r="F37" s="10"/>
    </row>
    <row r="38" spans="1:6" x14ac:dyDescent="0.2">
      <c r="A38" s="8" t="s">
        <v>182</v>
      </c>
      <c r="B38" s="9" t="s">
        <v>17</v>
      </c>
      <c r="C38" s="9"/>
      <c r="E38" s="27"/>
      <c r="F38" s="10"/>
    </row>
    <row r="39" spans="1:6" x14ac:dyDescent="0.2">
      <c r="A39" s="8"/>
      <c r="B39" s="9" t="s">
        <v>363</v>
      </c>
      <c r="C39" s="9" t="s">
        <v>18</v>
      </c>
      <c r="D39" s="6">
        <v>70</v>
      </c>
      <c r="E39" s="27"/>
      <c r="F39" s="10">
        <f>D39*E39</f>
        <v>0</v>
      </c>
    </row>
    <row r="40" spans="1:6" x14ac:dyDescent="0.2">
      <c r="A40" s="8"/>
      <c r="B40" s="9"/>
      <c r="C40" s="9"/>
      <c r="E40" s="27"/>
      <c r="F40" s="10"/>
    </row>
    <row r="41" spans="1:6" x14ac:dyDescent="0.2">
      <c r="A41" s="8"/>
      <c r="B41" s="9" t="s">
        <v>139</v>
      </c>
      <c r="C41" s="9"/>
      <c r="D41" s="11"/>
      <c r="E41" s="27"/>
      <c r="F41" s="10"/>
    </row>
    <row r="42" spans="1:6" x14ac:dyDescent="0.2">
      <c r="A42" s="8" t="s">
        <v>183</v>
      </c>
      <c r="B42" s="9" t="s">
        <v>140</v>
      </c>
      <c r="C42" s="9"/>
      <c r="D42" s="10"/>
      <c r="E42" s="27"/>
      <c r="F42" s="10"/>
    </row>
    <row r="43" spans="1:6" x14ac:dyDescent="0.2">
      <c r="A43" s="8"/>
      <c r="B43" s="9" t="s">
        <v>141</v>
      </c>
      <c r="C43" s="9" t="s">
        <v>19</v>
      </c>
      <c r="D43" s="10">
        <v>40</v>
      </c>
      <c r="E43" s="27"/>
      <c r="F43" s="10">
        <f>D43*E43</f>
        <v>0</v>
      </c>
    </row>
    <row r="44" spans="1:6" x14ac:dyDescent="0.2">
      <c r="A44" s="8"/>
      <c r="B44" s="9"/>
      <c r="C44" s="9"/>
      <c r="E44" s="27"/>
      <c r="F44" s="10"/>
    </row>
    <row r="45" spans="1:6" x14ac:dyDescent="0.2">
      <c r="A45" s="8"/>
      <c r="B45" s="9" t="s">
        <v>20</v>
      </c>
      <c r="C45" s="9"/>
      <c r="E45" s="27"/>
      <c r="F45" s="10"/>
    </row>
    <row r="46" spans="1:6" x14ac:dyDescent="0.2">
      <c r="A46" s="8" t="s">
        <v>184</v>
      </c>
      <c r="B46" s="9" t="s">
        <v>21</v>
      </c>
      <c r="C46" s="9"/>
      <c r="E46" s="27"/>
      <c r="F46" s="10"/>
    </row>
    <row r="47" spans="1:6" x14ac:dyDescent="0.2">
      <c r="A47" s="8"/>
      <c r="B47" s="9" t="s">
        <v>22</v>
      </c>
      <c r="C47" s="9" t="s">
        <v>13</v>
      </c>
      <c r="D47" s="6">
        <v>1</v>
      </c>
      <c r="E47" s="27"/>
      <c r="F47" s="10">
        <f>D47*E47</f>
        <v>0</v>
      </c>
    </row>
    <row r="48" spans="1:6" x14ac:dyDescent="0.2">
      <c r="A48" s="8"/>
      <c r="B48" s="9"/>
      <c r="C48" s="9"/>
      <c r="E48" s="27"/>
      <c r="F48" s="10"/>
    </row>
    <row r="49" spans="1:6" x14ac:dyDescent="0.2">
      <c r="A49" s="8"/>
      <c r="B49" s="9" t="s">
        <v>23</v>
      </c>
      <c r="C49" s="9"/>
      <c r="E49" s="27"/>
      <c r="F49" s="10"/>
    </row>
    <row r="50" spans="1:6" x14ac:dyDescent="0.2">
      <c r="A50" s="8" t="s">
        <v>185</v>
      </c>
      <c r="B50" s="9" t="s">
        <v>24</v>
      </c>
      <c r="C50" s="9" t="s">
        <v>19</v>
      </c>
      <c r="D50" s="6">
        <v>8</v>
      </c>
      <c r="E50" s="27"/>
      <c r="F50" s="10">
        <f>D50*E50</f>
        <v>0</v>
      </c>
    </row>
    <row r="51" spans="1:6" x14ac:dyDescent="0.2">
      <c r="A51" s="8"/>
      <c r="B51" s="9"/>
      <c r="C51" s="9"/>
      <c r="D51" s="6"/>
      <c r="E51" s="27"/>
      <c r="F51" s="10"/>
    </row>
    <row r="52" spans="1:6" x14ac:dyDescent="0.2">
      <c r="A52" s="8"/>
      <c r="B52" s="9"/>
      <c r="C52" s="9"/>
      <c r="D52" s="6"/>
      <c r="E52" s="27"/>
      <c r="F52" s="10"/>
    </row>
    <row r="53" spans="1:6" x14ac:dyDescent="0.2">
      <c r="A53" s="8"/>
      <c r="B53" s="9" t="s">
        <v>223</v>
      </c>
      <c r="C53" s="9"/>
      <c r="D53" s="10"/>
      <c r="E53" s="27"/>
      <c r="F53" s="10"/>
    </row>
    <row r="54" spans="1:6" x14ac:dyDescent="0.2">
      <c r="A54" s="8" t="s">
        <v>290</v>
      </c>
      <c r="B54" s="9" t="s">
        <v>224</v>
      </c>
      <c r="C54" s="9"/>
      <c r="D54" s="10"/>
      <c r="E54" s="27"/>
      <c r="F54" s="10"/>
    </row>
    <row r="55" spans="1:6" x14ac:dyDescent="0.2">
      <c r="A55" s="8"/>
      <c r="B55" s="9" t="s">
        <v>225</v>
      </c>
      <c r="C55" s="9" t="s">
        <v>13</v>
      </c>
      <c r="D55" s="10">
        <v>1</v>
      </c>
      <c r="E55" s="27"/>
      <c r="F55" s="10">
        <f>D55*E55</f>
        <v>0</v>
      </c>
    </row>
    <row r="56" spans="1:6" x14ac:dyDescent="0.2">
      <c r="A56" s="8"/>
      <c r="B56" s="9"/>
      <c r="C56" s="9"/>
      <c r="D56" s="10"/>
      <c r="E56" s="27"/>
      <c r="F56" s="10"/>
    </row>
    <row r="57" spans="1:6" x14ac:dyDescent="0.2">
      <c r="A57" s="8"/>
      <c r="B57" s="9" t="s">
        <v>226</v>
      </c>
      <c r="C57" s="9"/>
      <c r="D57" s="10"/>
      <c r="E57" s="27"/>
      <c r="F57" s="10"/>
    </row>
    <row r="58" spans="1:6" x14ac:dyDescent="0.2">
      <c r="A58" s="8" t="s">
        <v>291</v>
      </c>
      <c r="B58" s="9" t="s">
        <v>227</v>
      </c>
      <c r="C58" s="9"/>
      <c r="D58" s="10"/>
      <c r="E58" s="27"/>
      <c r="F58" s="10"/>
    </row>
    <row r="59" spans="1:6" x14ac:dyDescent="0.2">
      <c r="A59" s="8"/>
      <c r="B59" s="9" t="s">
        <v>228</v>
      </c>
      <c r="C59" s="9" t="s">
        <v>13</v>
      </c>
      <c r="D59" s="10">
        <v>1</v>
      </c>
      <c r="E59" s="27"/>
      <c r="F59" s="10">
        <f>D59*E59</f>
        <v>0</v>
      </c>
    </row>
    <row r="60" spans="1:6" x14ac:dyDescent="0.2">
      <c r="A60" s="8"/>
      <c r="B60" s="9"/>
      <c r="C60" s="9"/>
      <c r="D60" s="10"/>
      <c r="E60" s="27"/>
      <c r="F60" s="10"/>
    </row>
    <row r="61" spans="1:6" x14ac:dyDescent="0.2">
      <c r="A61" s="8"/>
      <c r="B61" s="9" t="s">
        <v>304</v>
      </c>
      <c r="C61" s="9"/>
      <c r="D61" s="6"/>
      <c r="E61" s="27"/>
      <c r="F61" s="10"/>
    </row>
    <row r="62" spans="1:6" x14ac:dyDescent="0.2">
      <c r="A62" s="8" t="s">
        <v>305</v>
      </c>
      <c r="B62" s="9" t="s">
        <v>306</v>
      </c>
      <c r="C62" s="9" t="s">
        <v>13</v>
      </c>
      <c r="D62" s="6">
        <v>30</v>
      </c>
      <c r="E62" s="27"/>
      <c r="F62" s="10">
        <f>D62*E62</f>
        <v>0</v>
      </c>
    </row>
    <row r="63" spans="1:6" x14ac:dyDescent="0.2">
      <c r="A63" s="1"/>
      <c r="B63" s="1"/>
      <c r="C63" s="9"/>
      <c r="D63" s="6"/>
      <c r="E63" s="27"/>
      <c r="F63" s="10"/>
    </row>
    <row r="64" spans="1:6" x14ac:dyDescent="0.2">
      <c r="A64" s="8"/>
      <c r="B64" s="9" t="s">
        <v>159</v>
      </c>
      <c r="C64" s="9"/>
      <c r="D64" s="10"/>
      <c r="E64" s="27"/>
      <c r="F64" s="10"/>
    </row>
    <row r="65" spans="1:6" x14ac:dyDescent="0.2">
      <c r="A65" s="8" t="s">
        <v>354</v>
      </c>
      <c r="B65" s="9" t="s">
        <v>330</v>
      </c>
      <c r="C65" s="9"/>
      <c r="D65" s="10"/>
      <c r="E65" s="27"/>
      <c r="F65" s="10"/>
    </row>
    <row r="66" spans="1:6" x14ac:dyDescent="0.2">
      <c r="A66" s="8"/>
      <c r="B66" s="9" t="s">
        <v>331</v>
      </c>
      <c r="C66" s="9" t="s">
        <v>332</v>
      </c>
      <c r="D66" s="11">
        <v>0</v>
      </c>
      <c r="E66" s="27"/>
      <c r="F66" s="10">
        <f>D66*E66</f>
        <v>0</v>
      </c>
    </row>
    <row r="67" spans="1:6" ht="13.5" thickBot="1" x14ac:dyDescent="0.25">
      <c r="A67" s="7"/>
      <c r="B67" s="3"/>
    </row>
    <row r="68" spans="1:6" ht="13.5" thickBot="1" x14ac:dyDescent="0.25">
      <c r="A68" s="7"/>
      <c r="B68" s="12" t="s">
        <v>5</v>
      </c>
      <c r="C68" s="13"/>
      <c r="D68" s="14"/>
      <c r="E68" s="28"/>
      <c r="F68" s="15">
        <f>SUM(F12:F67)</f>
        <v>0</v>
      </c>
    </row>
    <row r="69" spans="1:6" x14ac:dyDescent="0.2">
      <c r="A69" s="7"/>
      <c r="B69" s="9"/>
      <c r="F69" s="10"/>
    </row>
    <row r="70" spans="1:6" x14ac:dyDescent="0.2">
      <c r="A70" s="7"/>
      <c r="B70" s="9"/>
      <c r="F70" s="10"/>
    </row>
    <row r="71" spans="1:6" x14ac:dyDescent="0.2">
      <c r="A71" s="7" t="s">
        <v>186</v>
      </c>
      <c r="B71" s="3" t="s">
        <v>25</v>
      </c>
      <c r="F71" s="10"/>
    </row>
    <row r="72" spans="1:6" x14ac:dyDescent="0.2">
      <c r="A72" s="7"/>
      <c r="B72" s="3"/>
      <c r="F72" s="10"/>
    </row>
    <row r="73" spans="1:6" x14ac:dyDescent="0.2">
      <c r="A73" s="8"/>
      <c r="B73" s="9" t="s">
        <v>144</v>
      </c>
      <c r="C73" s="9"/>
      <c r="E73" s="27"/>
      <c r="F73" s="10"/>
    </row>
    <row r="74" spans="1:6" x14ac:dyDescent="0.2">
      <c r="A74" s="8" t="s">
        <v>187</v>
      </c>
      <c r="B74" s="9" t="s">
        <v>27</v>
      </c>
      <c r="C74" s="9"/>
      <c r="E74" s="27"/>
      <c r="F74" s="10"/>
    </row>
    <row r="75" spans="1:6" x14ac:dyDescent="0.2">
      <c r="A75" s="8"/>
      <c r="B75" s="9" t="s">
        <v>229</v>
      </c>
      <c r="C75" s="9"/>
      <c r="E75" s="27"/>
      <c r="F75" s="10"/>
    </row>
    <row r="76" spans="1:6" x14ac:dyDescent="0.2">
      <c r="A76" s="8"/>
      <c r="B76" s="9" t="s">
        <v>143</v>
      </c>
      <c r="C76" s="9"/>
      <c r="E76" s="27"/>
      <c r="F76" s="10"/>
    </row>
    <row r="77" spans="1:6" x14ac:dyDescent="0.2">
      <c r="A77" s="8"/>
      <c r="B77" s="9" t="s">
        <v>142</v>
      </c>
      <c r="C77" s="9" t="s">
        <v>28</v>
      </c>
      <c r="D77" s="6">
        <v>934</v>
      </c>
      <c r="E77" s="27"/>
      <c r="F77" s="10">
        <f>D77*E77</f>
        <v>0</v>
      </c>
    </row>
    <row r="78" spans="1:6" x14ac:dyDescent="0.2">
      <c r="A78" s="8"/>
      <c r="B78" s="9"/>
      <c r="C78" s="9"/>
      <c r="D78" s="6"/>
      <c r="E78" s="27"/>
      <c r="F78" s="10"/>
    </row>
    <row r="79" spans="1:6" x14ac:dyDescent="0.2">
      <c r="A79" s="8"/>
      <c r="B79" s="9" t="s">
        <v>311</v>
      </c>
      <c r="C79" s="9"/>
      <c r="E79" s="27"/>
      <c r="F79" s="10"/>
    </row>
    <row r="80" spans="1:6" x14ac:dyDescent="0.2">
      <c r="A80" s="8" t="s">
        <v>145</v>
      </c>
      <c r="B80" s="9" t="s">
        <v>312</v>
      </c>
      <c r="C80" s="9"/>
      <c r="E80" s="27"/>
      <c r="F80" s="10"/>
    </row>
    <row r="81" spans="1:6" x14ac:dyDescent="0.2">
      <c r="A81" s="8"/>
      <c r="B81" s="9" t="s">
        <v>313</v>
      </c>
      <c r="C81" s="9" t="s">
        <v>28</v>
      </c>
      <c r="D81" s="6">
        <v>678</v>
      </c>
      <c r="E81" s="27"/>
      <c r="F81" s="10">
        <f>D81*E81</f>
        <v>0</v>
      </c>
    </row>
    <row r="82" spans="1:6" x14ac:dyDescent="0.2">
      <c r="A82" s="8"/>
      <c r="B82" s="1"/>
      <c r="C82" s="1"/>
      <c r="D82" s="1"/>
      <c r="E82" s="29"/>
      <c r="F82" s="1"/>
    </row>
    <row r="83" spans="1:6" x14ac:dyDescent="0.2">
      <c r="A83" s="8"/>
      <c r="B83" s="9" t="s">
        <v>29</v>
      </c>
      <c r="C83" s="9"/>
      <c r="E83" s="27"/>
      <c r="F83" s="10"/>
    </row>
    <row r="84" spans="1:6" x14ac:dyDescent="0.2">
      <c r="A84" s="8" t="s">
        <v>188</v>
      </c>
      <c r="B84" s="9" t="s">
        <v>30</v>
      </c>
      <c r="C84" s="9"/>
      <c r="E84" s="27"/>
      <c r="F84" s="10"/>
    </row>
    <row r="85" spans="1:6" x14ac:dyDescent="0.2">
      <c r="A85" s="8"/>
      <c r="B85" s="9" t="s">
        <v>31</v>
      </c>
      <c r="C85" s="9" t="s">
        <v>28</v>
      </c>
      <c r="D85" s="6">
        <v>215</v>
      </c>
      <c r="E85" s="27"/>
      <c r="F85" s="10">
        <f>D85*E85</f>
        <v>0</v>
      </c>
    </row>
    <row r="86" spans="1:6" x14ac:dyDescent="0.2">
      <c r="A86" s="8"/>
      <c r="B86" s="1"/>
      <c r="C86" s="1"/>
      <c r="D86" s="1"/>
      <c r="E86" s="29"/>
      <c r="F86" s="1"/>
    </row>
    <row r="87" spans="1:6" x14ac:dyDescent="0.2">
      <c r="A87" s="8"/>
      <c r="B87" s="9" t="s">
        <v>32</v>
      </c>
      <c r="C87" s="9"/>
      <c r="E87" s="27"/>
      <c r="F87" s="10"/>
    </row>
    <row r="88" spans="1:6" x14ac:dyDescent="0.2">
      <c r="A88" s="8" t="s">
        <v>189</v>
      </c>
      <c r="B88" s="9" t="s">
        <v>33</v>
      </c>
      <c r="C88" s="9"/>
      <c r="E88" s="27"/>
      <c r="F88" s="10"/>
    </row>
    <row r="89" spans="1:6" x14ac:dyDescent="0.2">
      <c r="A89" s="8"/>
      <c r="B89" s="9" t="s">
        <v>34</v>
      </c>
      <c r="C89" s="9"/>
      <c r="E89" s="27"/>
      <c r="F89" s="10"/>
    </row>
    <row r="90" spans="1:6" x14ac:dyDescent="0.2">
      <c r="A90" s="8"/>
      <c r="B90" s="9" t="s">
        <v>35</v>
      </c>
      <c r="C90" s="9"/>
      <c r="E90" s="27"/>
      <c r="F90" s="10"/>
    </row>
    <row r="91" spans="1:6" x14ac:dyDescent="0.2">
      <c r="A91" s="8"/>
      <c r="B91" s="9" t="s">
        <v>36</v>
      </c>
      <c r="C91" s="9"/>
      <c r="E91" s="27"/>
      <c r="F91" s="10"/>
    </row>
    <row r="92" spans="1:6" x14ac:dyDescent="0.2">
      <c r="A92" s="8"/>
      <c r="B92" s="9" t="s">
        <v>37</v>
      </c>
      <c r="C92" s="9"/>
      <c r="E92" s="27"/>
      <c r="F92" s="10"/>
    </row>
    <row r="93" spans="1:6" x14ac:dyDescent="0.2">
      <c r="A93" s="8"/>
      <c r="B93" s="9" t="s">
        <v>38</v>
      </c>
      <c r="C93" s="9" t="s">
        <v>28</v>
      </c>
      <c r="D93" s="6">
        <v>122</v>
      </c>
      <c r="E93" s="27"/>
      <c r="F93" s="10">
        <f>D93*E93</f>
        <v>0</v>
      </c>
    </row>
    <row r="94" spans="1:6" x14ac:dyDescent="0.2">
      <c r="A94" s="8"/>
      <c r="B94" s="9"/>
      <c r="C94" s="9"/>
      <c r="D94" s="6"/>
      <c r="E94" s="27"/>
      <c r="F94" s="10"/>
    </row>
    <row r="95" spans="1:6" x14ac:dyDescent="0.2">
      <c r="A95" s="8"/>
      <c r="B95" s="9" t="s">
        <v>39</v>
      </c>
      <c r="C95" s="9"/>
      <c r="E95" s="27"/>
      <c r="F95" s="10"/>
    </row>
    <row r="96" spans="1:6" x14ac:dyDescent="0.2">
      <c r="A96" s="8" t="s">
        <v>190</v>
      </c>
      <c r="B96" s="9" t="s">
        <v>40</v>
      </c>
      <c r="C96" s="9"/>
      <c r="E96" s="27"/>
      <c r="F96" s="10"/>
    </row>
    <row r="97" spans="1:6" x14ac:dyDescent="0.2">
      <c r="A97" s="8"/>
      <c r="B97" s="9" t="s">
        <v>41</v>
      </c>
      <c r="C97" s="9" t="s">
        <v>18</v>
      </c>
      <c r="D97" s="6">
        <v>3500</v>
      </c>
      <c r="E97" s="27"/>
      <c r="F97" s="10">
        <f>D97*E97</f>
        <v>0</v>
      </c>
    </row>
    <row r="98" spans="1:6" x14ac:dyDescent="0.2">
      <c r="A98" s="8"/>
      <c r="B98" s="9"/>
      <c r="C98" s="9"/>
      <c r="E98" s="27"/>
      <c r="F98" s="10"/>
    </row>
    <row r="99" spans="1:6" x14ac:dyDescent="0.2">
      <c r="A99" s="8"/>
      <c r="B99" s="9" t="s">
        <v>42</v>
      </c>
      <c r="C99" s="9"/>
      <c r="E99" s="27"/>
      <c r="F99" s="10"/>
    </row>
    <row r="100" spans="1:6" x14ac:dyDescent="0.2">
      <c r="A100" s="8" t="s">
        <v>191</v>
      </c>
      <c r="B100" s="9" t="s">
        <v>43</v>
      </c>
      <c r="C100" s="9"/>
      <c r="E100" s="27"/>
      <c r="F100" s="10"/>
    </row>
    <row r="101" spans="1:6" x14ac:dyDescent="0.2">
      <c r="A101" s="8"/>
      <c r="B101" s="9" t="s">
        <v>44</v>
      </c>
      <c r="C101" s="9" t="s">
        <v>28</v>
      </c>
      <c r="D101" s="6">
        <v>1573</v>
      </c>
      <c r="E101" s="27"/>
      <c r="F101" s="10">
        <f>D101*E101</f>
        <v>0</v>
      </c>
    </row>
    <row r="102" spans="1:6" x14ac:dyDescent="0.2">
      <c r="A102" s="8"/>
      <c r="B102" s="9"/>
      <c r="C102" s="9"/>
      <c r="E102" s="27"/>
      <c r="F102" s="10"/>
    </row>
    <row r="103" spans="1:6" x14ac:dyDescent="0.2">
      <c r="A103" s="8"/>
      <c r="B103" s="9" t="s">
        <v>150</v>
      </c>
      <c r="C103" s="9"/>
      <c r="E103" s="27"/>
      <c r="F103" s="10"/>
    </row>
    <row r="104" spans="1:6" x14ac:dyDescent="0.2">
      <c r="A104" s="8" t="s">
        <v>192</v>
      </c>
      <c r="B104" s="9" t="s">
        <v>45</v>
      </c>
      <c r="C104" s="9"/>
      <c r="E104" s="27"/>
      <c r="F104" s="10"/>
    </row>
    <row r="105" spans="1:6" x14ac:dyDescent="0.2">
      <c r="A105" s="8"/>
      <c r="B105" s="9" t="s">
        <v>151</v>
      </c>
      <c r="C105" s="9" t="s">
        <v>28</v>
      </c>
      <c r="D105" s="6">
        <v>1090</v>
      </c>
      <c r="E105" s="27"/>
      <c r="F105" s="10">
        <f>D105*E105</f>
        <v>0</v>
      </c>
    </row>
    <row r="106" spans="1:6" x14ac:dyDescent="0.2">
      <c r="A106" s="8"/>
      <c r="B106" s="9"/>
      <c r="C106" s="9"/>
      <c r="E106" s="27"/>
      <c r="F106" s="10"/>
    </row>
    <row r="107" spans="1:6" x14ac:dyDescent="0.2">
      <c r="A107" s="8"/>
      <c r="B107" s="9" t="s">
        <v>46</v>
      </c>
      <c r="C107" s="9"/>
      <c r="E107" s="27"/>
      <c r="F107" s="10"/>
    </row>
    <row r="108" spans="1:6" x14ac:dyDescent="0.2">
      <c r="A108" s="8" t="s">
        <v>193</v>
      </c>
      <c r="B108" s="9" t="s">
        <v>47</v>
      </c>
      <c r="C108" s="9"/>
      <c r="E108" s="27"/>
      <c r="F108" s="10"/>
    </row>
    <row r="109" spans="1:6" x14ac:dyDescent="0.2">
      <c r="A109" s="8"/>
      <c r="B109" s="9" t="s">
        <v>48</v>
      </c>
      <c r="C109" s="9" t="s">
        <v>18</v>
      </c>
      <c r="D109" s="6">
        <v>1710</v>
      </c>
      <c r="E109" s="27"/>
      <c r="F109" s="10">
        <f>D109*E109</f>
        <v>0</v>
      </c>
    </row>
    <row r="110" spans="1:6" x14ac:dyDescent="0.2">
      <c r="A110" s="8"/>
      <c r="B110" s="9"/>
      <c r="C110" s="9"/>
      <c r="E110" s="27"/>
      <c r="F110" s="10"/>
    </row>
    <row r="111" spans="1:6" x14ac:dyDescent="0.2">
      <c r="A111" s="8"/>
      <c r="B111" s="9" t="s">
        <v>49</v>
      </c>
      <c r="C111" s="9"/>
      <c r="E111" s="27"/>
      <c r="F111" s="10"/>
    </row>
    <row r="112" spans="1:6" x14ac:dyDescent="0.2">
      <c r="A112" s="8" t="s">
        <v>194</v>
      </c>
      <c r="B112" s="9" t="s">
        <v>50</v>
      </c>
      <c r="C112" s="9" t="s">
        <v>18</v>
      </c>
      <c r="D112" s="6">
        <v>1710</v>
      </c>
      <c r="E112" s="27"/>
      <c r="F112" s="10">
        <f>D112*E112</f>
        <v>0</v>
      </c>
    </row>
    <row r="113" spans="1:6" x14ac:dyDescent="0.2">
      <c r="A113" s="8"/>
      <c r="B113" s="9"/>
      <c r="C113" s="9"/>
      <c r="D113" s="6"/>
      <c r="E113" s="27"/>
      <c r="F113" s="10"/>
    </row>
    <row r="114" spans="1:6" x14ac:dyDescent="0.2">
      <c r="A114" s="8"/>
      <c r="B114" s="9" t="s">
        <v>333</v>
      </c>
      <c r="C114" s="9"/>
      <c r="D114"/>
      <c r="E114" s="27"/>
      <c r="F114" s="10"/>
    </row>
    <row r="115" spans="1:6" x14ac:dyDescent="0.2">
      <c r="A115" s="8" t="s">
        <v>355</v>
      </c>
      <c r="B115" s="9" t="s">
        <v>335</v>
      </c>
      <c r="C115" s="9"/>
      <c r="D115"/>
      <c r="E115" s="27"/>
      <c r="F115" s="10"/>
    </row>
    <row r="116" spans="1:6" x14ac:dyDescent="0.2">
      <c r="A116" s="8"/>
      <c r="B116" s="9" t="s">
        <v>340</v>
      </c>
      <c r="C116" s="9" t="s">
        <v>336</v>
      </c>
      <c r="D116" s="6">
        <v>17</v>
      </c>
      <c r="E116" s="27"/>
      <c r="F116" s="10">
        <f>D116*E116</f>
        <v>0</v>
      </c>
    </row>
    <row r="117" spans="1:6" x14ac:dyDescent="0.2">
      <c r="A117" s="8"/>
      <c r="B117" s="9"/>
      <c r="C117" s="9"/>
      <c r="D117" s="6"/>
      <c r="E117" s="27"/>
      <c r="F117" s="10"/>
    </row>
    <row r="118" spans="1:6" x14ac:dyDescent="0.2">
      <c r="A118" s="8"/>
      <c r="B118" s="9" t="s">
        <v>333</v>
      </c>
      <c r="C118" s="9"/>
      <c r="D118"/>
      <c r="E118" s="27"/>
      <c r="F118" s="10"/>
    </row>
    <row r="119" spans="1:6" x14ac:dyDescent="0.2">
      <c r="A119" s="8" t="s">
        <v>356</v>
      </c>
      <c r="B119" s="9" t="s">
        <v>335</v>
      </c>
      <c r="C119" s="9"/>
      <c r="D119"/>
      <c r="E119" s="27"/>
      <c r="F119" s="10"/>
    </row>
    <row r="120" spans="1:6" x14ac:dyDescent="0.2">
      <c r="A120" s="8"/>
      <c r="B120" s="9" t="s">
        <v>341</v>
      </c>
      <c r="C120" s="9" t="s">
        <v>336</v>
      </c>
      <c r="D120" s="6">
        <v>0.4</v>
      </c>
      <c r="E120" s="27"/>
      <c r="F120" s="10">
        <f>D120*E120</f>
        <v>0</v>
      </c>
    </row>
    <row r="121" spans="1:6" x14ac:dyDescent="0.2">
      <c r="A121" s="8"/>
      <c r="B121" s="9"/>
      <c r="C121" s="9"/>
      <c r="D121" s="6"/>
      <c r="E121" s="27"/>
      <c r="F121" s="10"/>
    </row>
    <row r="122" spans="1:6" x14ac:dyDescent="0.2">
      <c r="A122" s="8"/>
      <c r="B122" s="9" t="s">
        <v>333</v>
      </c>
      <c r="C122" s="9"/>
      <c r="D122" s="6"/>
      <c r="E122" s="27"/>
      <c r="F122" s="10"/>
    </row>
    <row r="123" spans="1:6" x14ac:dyDescent="0.2">
      <c r="A123" s="8" t="s">
        <v>357</v>
      </c>
      <c r="B123" s="9" t="s">
        <v>335</v>
      </c>
      <c r="C123" s="9"/>
      <c r="D123"/>
      <c r="E123" s="27"/>
      <c r="F123" s="10"/>
    </row>
    <row r="124" spans="1:6" x14ac:dyDescent="0.2">
      <c r="A124" s="8"/>
      <c r="B124" s="9" t="s">
        <v>339</v>
      </c>
      <c r="C124" s="9" t="s">
        <v>336</v>
      </c>
      <c r="D124" s="6">
        <v>408</v>
      </c>
      <c r="E124" s="27"/>
      <c r="F124" s="10">
        <f>D124*E124</f>
        <v>0</v>
      </c>
    </row>
    <row r="125" spans="1:6" x14ac:dyDescent="0.2">
      <c r="A125" s="8"/>
      <c r="B125" s="9"/>
      <c r="C125" s="9"/>
      <c r="D125" s="6"/>
      <c r="E125" s="27"/>
      <c r="F125" s="10"/>
    </row>
    <row r="126" spans="1:6" x14ac:dyDescent="0.2">
      <c r="A126" s="8"/>
      <c r="B126" s="9" t="s">
        <v>333</v>
      </c>
      <c r="C126" s="9"/>
      <c r="D126" s="6"/>
      <c r="E126" s="27"/>
      <c r="F126" s="10"/>
    </row>
    <row r="127" spans="1:6" x14ac:dyDescent="0.2">
      <c r="A127" s="8" t="s">
        <v>358</v>
      </c>
      <c r="B127" s="9" t="s">
        <v>335</v>
      </c>
      <c r="C127" s="9"/>
      <c r="D127"/>
      <c r="E127" s="27"/>
      <c r="F127" s="10"/>
    </row>
    <row r="128" spans="1:6" x14ac:dyDescent="0.2">
      <c r="A128" s="8"/>
      <c r="B128" s="9" t="s">
        <v>342</v>
      </c>
      <c r="C128" s="9" t="s">
        <v>336</v>
      </c>
      <c r="D128" s="6">
        <v>0.1</v>
      </c>
      <c r="E128" s="27"/>
      <c r="F128" s="10">
        <f>D128*E128</f>
        <v>0</v>
      </c>
    </row>
    <row r="129" spans="1:6" x14ac:dyDescent="0.2">
      <c r="A129" s="8"/>
      <c r="B129" s="9"/>
      <c r="C129" s="9"/>
      <c r="D129" s="6"/>
      <c r="E129" s="27"/>
      <c r="F129" s="10"/>
    </row>
    <row r="130" spans="1:6" x14ac:dyDescent="0.2">
      <c r="A130" s="8"/>
      <c r="B130" s="9" t="s">
        <v>333</v>
      </c>
      <c r="C130" s="9"/>
      <c r="D130" s="6"/>
      <c r="E130" s="27"/>
      <c r="F130" s="10"/>
    </row>
    <row r="131" spans="1:6" x14ac:dyDescent="0.2">
      <c r="A131" s="8" t="s">
        <v>359</v>
      </c>
      <c r="B131" s="9" t="s">
        <v>335</v>
      </c>
      <c r="C131" s="9"/>
      <c r="D131"/>
      <c r="E131" s="27"/>
      <c r="F131" s="10"/>
    </row>
    <row r="132" spans="1:6" x14ac:dyDescent="0.2">
      <c r="A132" s="8"/>
      <c r="B132" s="9" t="s">
        <v>343</v>
      </c>
      <c r="C132" s="9" t="s">
        <v>336</v>
      </c>
      <c r="D132" s="6">
        <v>3</v>
      </c>
      <c r="E132" s="27"/>
      <c r="F132" s="10">
        <f>D132*E132</f>
        <v>0</v>
      </c>
    </row>
    <row r="133" spans="1:6" x14ac:dyDescent="0.2">
      <c r="A133" s="8"/>
      <c r="B133" s="9"/>
      <c r="C133" s="9"/>
      <c r="D133" s="6"/>
      <c r="E133" s="27"/>
      <c r="F133" s="10"/>
    </row>
    <row r="134" spans="1:6" x14ac:dyDescent="0.2">
      <c r="A134" s="8"/>
      <c r="B134" s="9" t="s">
        <v>347</v>
      </c>
      <c r="C134" s="9"/>
      <c r="D134" s="6"/>
      <c r="E134" s="27"/>
      <c r="F134" s="10"/>
    </row>
    <row r="135" spans="1:6" x14ac:dyDescent="0.2">
      <c r="A135" s="8" t="s">
        <v>360</v>
      </c>
      <c r="B135" s="9" t="s">
        <v>338</v>
      </c>
      <c r="C135" s="1"/>
      <c r="D135" s="1"/>
      <c r="E135" s="29"/>
      <c r="F135" s="1"/>
    </row>
    <row r="136" spans="1:6" x14ac:dyDescent="0.2">
      <c r="A136" s="8"/>
      <c r="B136" s="9" t="s">
        <v>344</v>
      </c>
      <c r="C136" s="9"/>
      <c r="D136" s="6"/>
      <c r="E136" s="27"/>
      <c r="F136" s="10"/>
    </row>
    <row r="137" spans="1:6" x14ac:dyDescent="0.2">
      <c r="A137" s="8"/>
      <c r="B137" s="9" t="s">
        <v>268</v>
      </c>
      <c r="C137" s="9"/>
      <c r="D137" s="6"/>
      <c r="E137" s="27"/>
      <c r="F137" s="10"/>
    </row>
    <row r="138" spans="1:6" x14ac:dyDescent="0.2">
      <c r="A138" s="8"/>
      <c r="B138" s="9" t="s">
        <v>267</v>
      </c>
      <c r="C138" s="9" t="s">
        <v>336</v>
      </c>
      <c r="D138" s="6">
        <v>408</v>
      </c>
      <c r="E138" s="27"/>
      <c r="F138" s="10">
        <f>D138*E138</f>
        <v>0</v>
      </c>
    </row>
    <row r="139" spans="1:6" x14ac:dyDescent="0.2">
      <c r="A139" s="8"/>
      <c r="B139" s="9"/>
      <c r="C139" s="9"/>
      <c r="D139" s="6"/>
      <c r="E139" s="27"/>
      <c r="F139" s="10"/>
    </row>
    <row r="140" spans="1:6" x14ac:dyDescent="0.2">
      <c r="A140" s="8"/>
      <c r="B140" s="9" t="s">
        <v>345</v>
      </c>
      <c r="C140" s="9"/>
      <c r="D140" s="6"/>
      <c r="E140" s="27"/>
      <c r="F140" s="10"/>
    </row>
    <row r="141" spans="1:6" x14ac:dyDescent="0.2">
      <c r="A141" s="8" t="s">
        <v>361</v>
      </c>
      <c r="B141" s="9" t="s">
        <v>346</v>
      </c>
      <c r="C141" s="1"/>
      <c r="D141" s="1"/>
      <c r="E141" s="29"/>
      <c r="F141" s="1"/>
    </row>
    <row r="142" spans="1:6" x14ac:dyDescent="0.2">
      <c r="A142" s="8"/>
      <c r="B142" s="9" t="s">
        <v>344</v>
      </c>
      <c r="C142" s="9"/>
      <c r="D142" s="6"/>
      <c r="E142" s="27"/>
      <c r="F142" s="10"/>
    </row>
    <row r="143" spans="1:6" x14ac:dyDescent="0.2">
      <c r="A143" s="8"/>
      <c r="B143" s="9" t="s">
        <v>268</v>
      </c>
      <c r="C143" s="9"/>
      <c r="D143" s="6"/>
      <c r="E143" s="27"/>
      <c r="F143" s="10"/>
    </row>
    <row r="144" spans="1:6" x14ac:dyDescent="0.2">
      <c r="A144" s="8"/>
      <c r="B144" s="9" t="s">
        <v>267</v>
      </c>
      <c r="C144" s="9" t="s">
        <v>336</v>
      </c>
      <c r="D144" s="6">
        <v>17</v>
      </c>
      <c r="E144" s="27"/>
      <c r="F144" s="10">
        <f>D144*E144</f>
        <v>0</v>
      </c>
    </row>
    <row r="145" spans="1:6" x14ac:dyDescent="0.2">
      <c r="A145" s="8"/>
      <c r="B145" s="9"/>
      <c r="C145" s="9"/>
      <c r="D145" s="6"/>
      <c r="E145" s="27"/>
      <c r="F145" s="10"/>
    </row>
    <row r="146" spans="1:6" x14ac:dyDescent="0.2">
      <c r="A146" s="8"/>
      <c r="B146" s="9" t="s">
        <v>348</v>
      </c>
      <c r="C146" s="9"/>
      <c r="D146" s="6"/>
      <c r="E146" s="27"/>
      <c r="F146" s="10"/>
    </row>
    <row r="147" spans="1:6" x14ac:dyDescent="0.2">
      <c r="A147" s="8" t="s">
        <v>334</v>
      </c>
      <c r="B147" s="9" t="s">
        <v>349</v>
      </c>
      <c r="C147" s="1"/>
      <c r="D147" s="1"/>
      <c r="E147" s="29"/>
      <c r="F147" s="1"/>
    </row>
    <row r="148" spans="1:6" x14ac:dyDescent="0.2">
      <c r="A148" s="8"/>
      <c r="B148" s="9" t="s">
        <v>344</v>
      </c>
      <c r="C148" s="9"/>
      <c r="D148" s="6"/>
      <c r="E148" s="27"/>
      <c r="F148" s="10"/>
    </row>
    <row r="149" spans="1:6" x14ac:dyDescent="0.2">
      <c r="A149" s="8"/>
      <c r="B149" s="9" t="s">
        <v>268</v>
      </c>
      <c r="C149" s="9"/>
      <c r="D149" s="6"/>
      <c r="E149" s="27"/>
      <c r="F149" s="10"/>
    </row>
    <row r="150" spans="1:6" x14ac:dyDescent="0.2">
      <c r="A150" s="8"/>
      <c r="B150" s="9" t="s">
        <v>267</v>
      </c>
      <c r="C150" s="9" t="s">
        <v>336</v>
      </c>
      <c r="D150" s="6">
        <v>3</v>
      </c>
      <c r="E150" s="27"/>
      <c r="F150" s="10">
        <f>D150*E150</f>
        <v>0</v>
      </c>
    </row>
    <row r="151" spans="1:6" x14ac:dyDescent="0.2">
      <c r="A151" s="8"/>
      <c r="B151" s="9"/>
      <c r="C151" s="9"/>
      <c r="D151" s="6"/>
      <c r="E151" s="27"/>
      <c r="F151" s="10"/>
    </row>
    <row r="152" spans="1:6" x14ac:dyDescent="0.2">
      <c r="A152" s="8"/>
      <c r="B152" s="9" t="s">
        <v>159</v>
      </c>
      <c r="C152" s="9"/>
      <c r="D152" s="6"/>
      <c r="E152" s="27"/>
      <c r="F152" s="10"/>
    </row>
    <row r="153" spans="1:6" x14ac:dyDescent="0.2">
      <c r="A153" s="8" t="s">
        <v>337</v>
      </c>
      <c r="B153" s="9" t="s">
        <v>350</v>
      </c>
      <c r="C153" s="1"/>
      <c r="D153" s="1"/>
      <c r="E153" s="29"/>
      <c r="F153" s="1"/>
    </row>
    <row r="154" spans="1:6" x14ac:dyDescent="0.2">
      <c r="A154" s="8"/>
      <c r="B154" s="9" t="s">
        <v>344</v>
      </c>
      <c r="C154" s="9"/>
      <c r="D154" s="6"/>
      <c r="E154" s="27"/>
      <c r="F154" s="10"/>
    </row>
    <row r="155" spans="1:6" x14ac:dyDescent="0.2">
      <c r="A155" s="8"/>
      <c r="B155" s="9" t="s">
        <v>268</v>
      </c>
      <c r="C155" s="9"/>
      <c r="D155" s="6"/>
      <c r="E155" s="27"/>
      <c r="F155" s="10"/>
    </row>
    <row r="156" spans="1:6" x14ac:dyDescent="0.2">
      <c r="A156" s="8"/>
      <c r="B156" s="9" t="s">
        <v>351</v>
      </c>
      <c r="C156" s="9" t="s">
        <v>336</v>
      </c>
      <c r="D156" s="6">
        <v>0.5</v>
      </c>
      <c r="E156" s="27"/>
      <c r="F156" s="10">
        <f>D156*E156</f>
        <v>0</v>
      </c>
    </row>
    <row r="157" spans="1:6" ht="13.5" thickBot="1" x14ac:dyDescent="0.25">
      <c r="A157" s="8"/>
      <c r="B157" s="9"/>
      <c r="C157" s="9"/>
      <c r="E157" s="27"/>
      <c r="F157" s="10"/>
    </row>
    <row r="158" spans="1:6" ht="13.5" thickBot="1" x14ac:dyDescent="0.25">
      <c r="A158" s="7"/>
      <c r="B158" s="12" t="s">
        <v>26</v>
      </c>
      <c r="C158" s="13"/>
      <c r="D158" s="14"/>
      <c r="E158" s="28"/>
      <c r="F158" s="15">
        <f>SUM(F71:F157)</f>
        <v>0</v>
      </c>
    </row>
    <row r="159" spans="1:6" x14ac:dyDescent="0.2">
      <c r="A159" s="7"/>
      <c r="B159" s="9"/>
      <c r="F159" s="10"/>
    </row>
    <row r="160" spans="1:6" x14ac:dyDescent="0.2">
      <c r="A160" s="7" t="s">
        <v>195</v>
      </c>
      <c r="B160" s="3" t="s">
        <v>51</v>
      </c>
      <c r="F160" s="10"/>
    </row>
    <row r="161" spans="1:6" x14ac:dyDescent="0.2">
      <c r="A161" s="7"/>
      <c r="B161" s="3"/>
      <c r="F161" s="10"/>
    </row>
    <row r="162" spans="1:6" x14ac:dyDescent="0.2">
      <c r="A162" s="8"/>
      <c r="B162" s="9" t="s">
        <v>55</v>
      </c>
      <c r="C162" s="9"/>
      <c r="E162" s="27"/>
      <c r="F162" s="10"/>
    </row>
    <row r="163" spans="1:6" x14ac:dyDescent="0.2">
      <c r="A163" s="8" t="s">
        <v>196</v>
      </c>
      <c r="B163" s="9" t="s">
        <v>53</v>
      </c>
      <c r="C163" s="9"/>
      <c r="E163" s="27"/>
      <c r="F163" s="10"/>
    </row>
    <row r="164" spans="1:6" x14ac:dyDescent="0.2">
      <c r="A164" s="8"/>
      <c r="B164" s="9" t="s">
        <v>54</v>
      </c>
      <c r="C164" s="9"/>
      <c r="E164" s="27"/>
      <c r="F164" s="10"/>
    </row>
    <row r="165" spans="1:6" x14ac:dyDescent="0.2">
      <c r="A165" s="8"/>
      <c r="B165" s="9" t="s">
        <v>56</v>
      </c>
      <c r="C165" s="9" t="s">
        <v>28</v>
      </c>
      <c r="D165" s="6">
        <v>873</v>
      </c>
      <c r="E165" s="27"/>
      <c r="F165" s="10">
        <f>D165*E165</f>
        <v>0</v>
      </c>
    </row>
    <row r="166" spans="1:6" x14ac:dyDescent="0.2">
      <c r="A166" s="8"/>
      <c r="B166" s="9"/>
      <c r="C166" s="9"/>
      <c r="D166" s="6"/>
      <c r="E166" s="27"/>
      <c r="F166" s="10"/>
    </row>
    <row r="167" spans="1:6" x14ac:dyDescent="0.2">
      <c r="A167" s="8"/>
      <c r="B167" s="9"/>
      <c r="C167" s="9"/>
      <c r="D167" s="6"/>
      <c r="E167" s="27"/>
      <c r="F167" s="10"/>
    </row>
    <row r="168" spans="1:6" x14ac:dyDescent="0.2">
      <c r="A168" s="8"/>
      <c r="B168" s="9"/>
      <c r="C168" s="9"/>
      <c r="D168" s="6"/>
      <c r="E168" s="27"/>
      <c r="F168" s="10"/>
    </row>
    <row r="169" spans="1:6" x14ac:dyDescent="0.2">
      <c r="A169" s="8"/>
      <c r="B169" s="9" t="s">
        <v>61</v>
      </c>
      <c r="C169" s="9"/>
      <c r="E169" s="27"/>
      <c r="F169" s="10"/>
    </row>
    <row r="170" spans="1:6" x14ac:dyDescent="0.2">
      <c r="A170" s="8" t="s">
        <v>197</v>
      </c>
      <c r="B170" s="9" t="s">
        <v>57</v>
      </c>
      <c r="C170" s="9"/>
      <c r="E170" s="27"/>
      <c r="F170" s="10"/>
    </row>
    <row r="171" spans="1:6" x14ac:dyDescent="0.2">
      <c r="A171" s="8"/>
      <c r="B171" s="9" t="s">
        <v>58</v>
      </c>
      <c r="C171" s="9"/>
      <c r="E171" s="27"/>
      <c r="F171" s="10"/>
    </row>
    <row r="172" spans="1:6" x14ac:dyDescent="0.2">
      <c r="A172" s="8"/>
      <c r="B172" s="9" t="s">
        <v>59</v>
      </c>
      <c r="C172" s="9"/>
      <c r="E172" s="27"/>
      <c r="F172" s="10"/>
    </row>
    <row r="173" spans="1:6" x14ac:dyDescent="0.2">
      <c r="A173" s="8"/>
      <c r="B173" s="9" t="s">
        <v>60</v>
      </c>
      <c r="C173" s="9"/>
      <c r="E173" s="27"/>
      <c r="F173" s="10"/>
    </row>
    <row r="174" spans="1:6" x14ac:dyDescent="0.2">
      <c r="A174" s="8"/>
      <c r="B174" s="9" t="s">
        <v>62</v>
      </c>
      <c r="C174" s="9"/>
      <c r="E174" s="27"/>
      <c r="F174" s="10"/>
    </row>
    <row r="175" spans="1:6" x14ac:dyDescent="0.2">
      <c r="A175" s="8"/>
      <c r="B175" s="9" t="s">
        <v>63</v>
      </c>
      <c r="C175" s="9" t="s">
        <v>18</v>
      </c>
      <c r="D175" s="6">
        <v>2534</v>
      </c>
      <c r="E175" s="27"/>
      <c r="F175" s="10">
        <f>D175*E175</f>
        <v>0</v>
      </c>
    </row>
    <row r="176" spans="1:6" x14ac:dyDescent="0.2">
      <c r="A176" s="8"/>
      <c r="B176" s="9"/>
      <c r="C176" s="9"/>
      <c r="D176" s="6"/>
      <c r="E176" s="27"/>
      <c r="F176" s="10"/>
    </row>
    <row r="177" spans="1:6" x14ac:dyDescent="0.2">
      <c r="A177" s="8"/>
      <c r="B177" s="9" t="s">
        <v>278</v>
      </c>
      <c r="C177" s="9"/>
      <c r="D177" s="11"/>
      <c r="E177" s="27"/>
      <c r="F177" s="10"/>
    </row>
    <row r="178" spans="1:6" x14ac:dyDescent="0.2">
      <c r="A178" s="8" t="s">
        <v>198</v>
      </c>
      <c r="B178" s="9" t="s">
        <v>279</v>
      </c>
      <c r="C178" s="9"/>
      <c r="D178" s="11"/>
      <c r="E178" s="27"/>
      <c r="F178" s="10"/>
    </row>
    <row r="179" spans="1:6" x14ac:dyDescent="0.2">
      <c r="A179" s="8"/>
      <c r="B179" s="9" t="s">
        <v>280</v>
      </c>
      <c r="C179" s="9"/>
      <c r="D179" s="11"/>
      <c r="E179" s="27"/>
      <c r="F179" s="10"/>
    </row>
    <row r="180" spans="1:6" x14ac:dyDescent="0.2">
      <c r="A180" s="8"/>
      <c r="B180" s="9" t="s">
        <v>281</v>
      </c>
      <c r="C180" s="9"/>
      <c r="D180" s="11"/>
      <c r="E180" s="27"/>
      <c r="F180" s="10"/>
    </row>
    <row r="181" spans="1:6" x14ac:dyDescent="0.2">
      <c r="A181" s="8"/>
      <c r="B181" s="9" t="s">
        <v>282</v>
      </c>
      <c r="C181" s="9"/>
      <c r="D181" s="11"/>
      <c r="E181" s="27"/>
      <c r="F181" s="10"/>
    </row>
    <row r="182" spans="1:6" x14ac:dyDescent="0.2">
      <c r="A182" s="8"/>
      <c r="B182" s="9" t="s">
        <v>283</v>
      </c>
      <c r="C182" s="9" t="s">
        <v>18</v>
      </c>
      <c r="D182" s="10">
        <v>90</v>
      </c>
      <c r="E182" s="27"/>
      <c r="F182" s="10">
        <f>D182*E182</f>
        <v>0</v>
      </c>
    </row>
    <row r="183" spans="1:6" x14ac:dyDescent="0.2">
      <c r="A183" s="8"/>
      <c r="B183" s="9"/>
      <c r="C183" s="9"/>
      <c r="D183" s="10"/>
      <c r="E183" s="27"/>
      <c r="F183" s="10"/>
    </row>
    <row r="184" spans="1:6" x14ac:dyDescent="0.2">
      <c r="A184" s="8"/>
      <c r="B184" s="9" t="s">
        <v>284</v>
      </c>
      <c r="C184" s="9"/>
      <c r="D184" s="10"/>
      <c r="E184" s="27"/>
      <c r="F184" s="10"/>
    </row>
    <row r="185" spans="1:6" x14ac:dyDescent="0.2">
      <c r="A185" s="8" t="s">
        <v>199</v>
      </c>
      <c r="B185" s="9" t="s">
        <v>285</v>
      </c>
      <c r="C185" s="9"/>
      <c r="D185" s="10"/>
      <c r="E185" s="27"/>
      <c r="F185" s="10"/>
    </row>
    <row r="186" spans="1:6" x14ac:dyDescent="0.2">
      <c r="A186" s="8"/>
      <c r="B186" s="9" t="s">
        <v>286</v>
      </c>
      <c r="C186" s="9"/>
      <c r="D186" s="10"/>
      <c r="E186" s="27"/>
      <c r="F186" s="10"/>
    </row>
    <row r="187" spans="1:6" x14ac:dyDescent="0.2">
      <c r="A187" s="8"/>
      <c r="B187" s="9" t="s">
        <v>287</v>
      </c>
      <c r="C187" s="9"/>
      <c r="D187" s="10"/>
      <c r="E187" s="27"/>
      <c r="F187" s="10"/>
    </row>
    <row r="188" spans="1:6" x14ac:dyDescent="0.2">
      <c r="A188" s="8"/>
      <c r="B188" s="9" t="s">
        <v>288</v>
      </c>
      <c r="C188" s="9"/>
      <c r="D188" s="10"/>
      <c r="E188" s="27"/>
      <c r="F188" s="10"/>
    </row>
    <row r="189" spans="1:6" x14ac:dyDescent="0.2">
      <c r="A189" s="8"/>
      <c r="B189" s="9" t="s">
        <v>289</v>
      </c>
      <c r="C189" s="9" t="s">
        <v>18</v>
      </c>
      <c r="D189" s="10">
        <v>90</v>
      </c>
      <c r="E189" s="27"/>
      <c r="F189" s="10">
        <f>D189*E189</f>
        <v>0</v>
      </c>
    </row>
    <row r="190" spans="1:6" x14ac:dyDescent="0.2">
      <c r="A190" s="8"/>
      <c r="B190" s="9"/>
      <c r="C190" s="9"/>
      <c r="E190" s="27"/>
      <c r="F190" s="10"/>
    </row>
    <row r="191" spans="1:6" x14ac:dyDescent="0.2">
      <c r="A191" s="8"/>
      <c r="B191" s="9" t="s">
        <v>64</v>
      </c>
      <c r="C191" s="9"/>
      <c r="E191" s="27"/>
      <c r="F191" s="10"/>
    </row>
    <row r="192" spans="1:6" x14ac:dyDescent="0.2">
      <c r="A192" s="8" t="s">
        <v>200</v>
      </c>
      <c r="B192" s="9" t="s">
        <v>65</v>
      </c>
      <c r="C192" s="9"/>
      <c r="E192" s="27"/>
      <c r="F192" s="10"/>
    </row>
    <row r="193" spans="1:6" x14ac:dyDescent="0.2">
      <c r="A193" s="8"/>
      <c r="B193" s="9" t="s">
        <v>66</v>
      </c>
      <c r="C193" s="9"/>
      <c r="E193" s="27"/>
      <c r="F193" s="10"/>
    </row>
    <row r="194" spans="1:6" x14ac:dyDescent="0.2">
      <c r="A194" s="8"/>
      <c r="B194" s="9" t="s">
        <v>67</v>
      </c>
      <c r="C194" s="9"/>
      <c r="E194" s="27"/>
      <c r="F194" s="10"/>
    </row>
    <row r="195" spans="1:6" x14ac:dyDescent="0.2">
      <c r="A195" s="8"/>
      <c r="B195" s="9" t="s">
        <v>68</v>
      </c>
      <c r="C195" s="9" t="s">
        <v>19</v>
      </c>
      <c r="D195" s="6">
        <v>22</v>
      </c>
      <c r="E195" s="27"/>
      <c r="F195" s="10">
        <f>D195*E195</f>
        <v>0</v>
      </c>
    </row>
    <row r="196" spans="1:6" x14ac:dyDescent="0.2">
      <c r="A196" s="8"/>
      <c r="B196" s="9"/>
      <c r="C196" s="9"/>
      <c r="E196" s="27"/>
      <c r="F196" s="10"/>
    </row>
    <row r="197" spans="1:6" x14ac:dyDescent="0.2">
      <c r="A197" s="8"/>
      <c r="B197" s="9" t="s">
        <v>69</v>
      </c>
      <c r="C197" s="9"/>
      <c r="E197" s="27"/>
      <c r="F197" s="10"/>
    </row>
    <row r="198" spans="1:6" x14ac:dyDescent="0.2">
      <c r="A198" s="8" t="s">
        <v>292</v>
      </c>
      <c r="B198" s="9" t="s">
        <v>65</v>
      </c>
      <c r="C198" s="9"/>
      <c r="E198" s="27"/>
      <c r="F198" s="10"/>
    </row>
    <row r="199" spans="1:6" x14ac:dyDescent="0.2">
      <c r="A199" s="8"/>
      <c r="B199" s="9" t="s">
        <v>66</v>
      </c>
      <c r="C199" s="9"/>
      <c r="E199" s="27"/>
      <c r="F199" s="10"/>
    </row>
    <row r="200" spans="1:6" x14ac:dyDescent="0.2">
      <c r="A200" s="8"/>
      <c r="B200" s="9" t="s">
        <v>67</v>
      </c>
      <c r="C200" s="9"/>
      <c r="E200" s="27"/>
      <c r="F200" s="10"/>
    </row>
    <row r="201" spans="1:6" x14ac:dyDescent="0.2">
      <c r="A201" s="8"/>
      <c r="B201" s="9" t="s">
        <v>70</v>
      </c>
      <c r="C201" s="9" t="s">
        <v>19</v>
      </c>
      <c r="D201" s="6">
        <v>16</v>
      </c>
      <c r="E201" s="27"/>
      <c r="F201" s="10">
        <f>D201*E201</f>
        <v>0</v>
      </c>
    </row>
    <row r="202" spans="1:6" x14ac:dyDescent="0.2">
      <c r="A202" s="8"/>
      <c r="B202" s="9"/>
      <c r="C202" s="9"/>
      <c r="E202" s="27"/>
      <c r="F202" s="10"/>
    </row>
    <row r="203" spans="1:6" x14ac:dyDescent="0.2">
      <c r="A203" s="8"/>
      <c r="B203" s="9" t="s">
        <v>152</v>
      </c>
      <c r="C203" s="9"/>
      <c r="E203" s="27"/>
      <c r="F203" s="10"/>
    </row>
    <row r="204" spans="1:6" x14ac:dyDescent="0.2">
      <c r="A204" s="8" t="s">
        <v>293</v>
      </c>
      <c r="B204" s="9" t="s">
        <v>71</v>
      </c>
      <c r="C204" s="9"/>
      <c r="E204" s="27"/>
      <c r="F204" s="10"/>
    </row>
    <row r="205" spans="1:6" x14ac:dyDescent="0.2">
      <c r="A205" s="8"/>
      <c r="B205" s="9" t="s">
        <v>153</v>
      </c>
      <c r="C205" s="9" t="s">
        <v>28</v>
      </c>
      <c r="D205" s="6">
        <v>70</v>
      </c>
      <c r="E205" s="27"/>
      <c r="F205" s="10">
        <f>D205*E205</f>
        <v>0</v>
      </c>
    </row>
    <row r="206" spans="1:6" ht="13.5" thickBot="1" x14ac:dyDescent="0.25">
      <c r="A206" s="7"/>
      <c r="B206" s="3"/>
      <c r="F206" s="10"/>
    </row>
    <row r="207" spans="1:6" ht="13.5" thickBot="1" x14ac:dyDescent="0.25">
      <c r="A207" s="7"/>
      <c r="B207" s="12" t="s">
        <v>52</v>
      </c>
      <c r="C207" s="13"/>
      <c r="D207" s="14"/>
      <c r="E207" s="28"/>
      <c r="F207" s="15">
        <f>SUM(F160:F206)</f>
        <v>0</v>
      </c>
    </row>
    <row r="208" spans="1:6" x14ac:dyDescent="0.2">
      <c r="A208" s="7"/>
      <c r="B208" s="9"/>
      <c r="F208" s="10"/>
    </row>
    <row r="209" spans="1:7" x14ac:dyDescent="0.2">
      <c r="A209" s="7" t="s">
        <v>201</v>
      </c>
      <c r="B209" s="3" t="s">
        <v>72</v>
      </c>
      <c r="F209" s="10"/>
    </row>
    <row r="210" spans="1:7" x14ac:dyDescent="0.2">
      <c r="A210" s="7"/>
      <c r="B210" s="3"/>
      <c r="F210" s="10"/>
    </row>
    <row r="211" spans="1:7" x14ac:dyDescent="0.2">
      <c r="A211" s="8"/>
      <c r="B211" s="9" t="s">
        <v>76</v>
      </c>
      <c r="C211" s="9"/>
      <c r="E211" s="27"/>
      <c r="F211" s="10"/>
    </row>
    <row r="212" spans="1:7" x14ac:dyDescent="0.2">
      <c r="A212" s="8" t="s">
        <v>202</v>
      </c>
      <c r="B212" s="9" t="s">
        <v>74</v>
      </c>
      <c r="C212" s="9"/>
      <c r="E212" s="27"/>
      <c r="F212" s="10"/>
    </row>
    <row r="213" spans="1:7" x14ac:dyDescent="0.2">
      <c r="A213" s="8"/>
      <c r="B213" s="9" t="s">
        <v>75</v>
      </c>
      <c r="C213" s="9"/>
      <c r="E213" s="27"/>
      <c r="F213" s="10"/>
    </row>
    <row r="214" spans="1:7" x14ac:dyDescent="0.2">
      <c r="A214" s="8"/>
      <c r="B214" s="9" t="s">
        <v>77</v>
      </c>
      <c r="C214" s="9" t="s">
        <v>19</v>
      </c>
      <c r="D214" s="6">
        <v>4</v>
      </c>
      <c r="E214" s="27"/>
      <c r="F214" s="10">
        <f>D214*E214</f>
        <v>0</v>
      </c>
    </row>
    <row r="215" spans="1:7" x14ac:dyDescent="0.2">
      <c r="A215" s="8"/>
      <c r="B215" s="9"/>
      <c r="C215" s="9"/>
      <c r="E215" s="27"/>
      <c r="F215" s="10"/>
    </row>
    <row r="216" spans="1:7" x14ac:dyDescent="0.2">
      <c r="A216" s="8"/>
      <c r="B216" s="9" t="s">
        <v>80</v>
      </c>
      <c r="C216" s="9"/>
      <c r="E216" s="27"/>
      <c r="F216" s="10"/>
      <c r="G216"/>
    </row>
    <row r="217" spans="1:7" x14ac:dyDescent="0.2">
      <c r="A217" s="8" t="s">
        <v>203</v>
      </c>
      <c r="B217" s="9" t="s">
        <v>78</v>
      </c>
      <c r="C217" s="9"/>
      <c r="E217" s="27"/>
      <c r="F217" s="10"/>
      <c r="G217"/>
    </row>
    <row r="218" spans="1:7" x14ac:dyDescent="0.2">
      <c r="A218" s="8"/>
      <c r="B218" s="9" t="s">
        <v>79</v>
      </c>
      <c r="C218" s="9"/>
      <c r="E218" s="27"/>
      <c r="F218" s="10"/>
      <c r="G218"/>
    </row>
    <row r="219" spans="1:7" x14ac:dyDescent="0.2">
      <c r="A219" s="8"/>
      <c r="B219" s="9" t="s">
        <v>81</v>
      </c>
      <c r="C219" s="9" t="s">
        <v>13</v>
      </c>
      <c r="D219" s="6">
        <v>1</v>
      </c>
      <c r="E219" s="27"/>
      <c r="F219" s="10">
        <f>D219*E219</f>
        <v>0</v>
      </c>
      <c r="G219"/>
    </row>
    <row r="220" spans="1:7" x14ac:dyDescent="0.2">
      <c r="A220" s="8"/>
      <c r="B220" s="9"/>
      <c r="C220" s="9"/>
      <c r="D220" s="6"/>
      <c r="E220" s="27"/>
      <c r="F220" s="10"/>
      <c r="G220"/>
    </row>
    <row r="221" spans="1:7" x14ac:dyDescent="0.2">
      <c r="A221" s="8"/>
      <c r="B221" s="9"/>
      <c r="C221" s="9"/>
      <c r="D221" s="6"/>
      <c r="E221" s="27"/>
      <c r="F221" s="10"/>
      <c r="G221"/>
    </row>
    <row r="222" spans="1:7" x14ac:dyDescent="0.2">
      <c r="A222" s="8"/>
      <c r="B222" s="9"/>
      <c r="C222" s="9"/>
      <c r="D222" s="6"/>
      <c r="E222" s="27"/>
      <c r="F222" s="10"/>
      <c r="G222"/>
    </row>
    <row r="223" spans="1:7" x14ac:dyDescent="0.2">
      <c r="A223" s="8"/>
      <c r="B223" s="9"/>
      <c r="C223" s="9"/>
      <c r="D223" s="6"/>
      <c r="E223" s="27"/>
      <c r="F223" s="10"/>
      <c r="G223"/>
    </row>
    <row r="224" spans="1:7" x14ac:dyDescent="0.2">
      <c r="A224" s="8"/>
      <c r="B224" s="9"/>
      <c r="C224" s="9"/>
      <c r="D224" s="6"/>
      <c r="E224" s="27"/>
      <c r="F224" s="10"/>
      <c r="G224"/>
    </row>
    <row r="225" spans="1:256" x14ac:dyDescent="0.2">
      <c r="A225" s="8"/>
      <c r="B225" s="9" t="s">
        <v>230</v>
      </c>
      <c r="C225" s="9"/>
      <c r="D225" s="11"/>
      <c r="E225" s="27"/>
      <c r="F225" s="10"/>
      <c r="G225"/>
    </row>
    <row r="226" spans="1:256" x14ac:dyDescent="0.2">
      <c r="A226" s="8" t="s">
        <v>294</v>
      </c>
      <c r="B226" s="9" t="s">
        <v>232</v>
      </c>
      <c r="C226" s="9"/>
      <c r="D226" s="11"/>
      <c r="E226" s="27"/>
      <c r="F226" s="10"/>
      <c r="G226"/>
    </row>
    <row r="227" spans="1:256" x14ac:dyDescent="0.2">
      <c r="A227" s="8"/>
      <c r="B227" s="9" t="s">
        <v>233</v>
      </c>
      <c r="C227" s="9"/>
      <c r="D227" s="11"/>
      <c r="E227" s="27"/>
      <c r="F227" s="10"/>
      <c r="G227"/>
    </row>
    <row r="228" spans="1:256" x14ac:dyDescent="0.2">
      <c r="A228" s="8"/>
      <c r="B228" s="9" t="s">
        <v>352</v>
      </c>
      <c r="C228" s="9"/>
      <c r="D228" s="11"/>
      <c r="E228" s="27"/>
      <c r="F228" s="10"/>
      <c r="G228"/>
    </row>
    <row r="229" spans="1:256" x14ac:dyDescent="0.2">
      <c r="A229" s="8"/>
      <c r="B229" s="9" t="s">
        <v>353</v>
      </c>
      <c r="C229" s="9" t="s">
        <v>13</v>
      </c>
      <c r="D229" s="10">
        <v>20</v>
      </c>
      <c r="E229" s="27"/>
      <c r="F229" s="10">
        <f>D229*E229</f>
        <v>0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</row>
    <row r="230" spans="1:256" x14ac:dyDescent="0.2">
      <c r="A230" s="8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</row>
    <row r="231" spans="1:256" x14ac:dyDescent="0.2">
      <c r="A231" s="8"/>
      <c r="B231" s="9" t="s">
        <v>234</v>
      </c>
      <c r="C231" s="9"/>
      <c r="D231" s="10"/>
      <c r="E231" s="27"/>
      <c r="F231" s="10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</row>
    <row r="232" spans="1:256" x14ac:dyDescent="0.2">
      <c r="A232" s="8" t="s">
        <v>250</v>
      </c>
      <c r="B232" s="9" t="s">
        <v>236</v>
      </c>
      <c r="C232" s="9"/>
      <c r="D232" s="10"/>
      <c r="E232" s="27"/>
      <c r="F232" s="10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</row>
    <row r="233" spans="1:256" x14ac:dyDescent="0.2">
      <c r="A233" s="8"/>
      <c r="B233" s="9" t="s">
        <v>303</v>
      </c>
      <c r="C233" s="9"/>
      <c r="D233" s="10"/>
      <c r="E233" s="27"/>
      <c r="F233" s="10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</row>
    <row r="234" spans="1:256" x14ac:dyDescent="0.2">
      <c r="A234" s="8"/>
      <c r="B234" s="9" t="s">
        <v>237</v>
      </c>
      <c r="C234" s="9" t="s">
        <v>13</v>
      </c>
      <c r="D234" s="10">
        <v>1</v>
      </c>
      <c r="E234" s="27"/>
      <c r="F234" s="10">
        <f>D234*E234</f>
        <v>0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</row>
    <row r="235" spans="1:256" x14ac:dyDescent="0.2">
      <c r="A235" s="8"/>
      <c r="B235" s="9"/>
      <c r="C235" s="9"/>
      <c r="D235" s="10"/>
      <c r="E235" s="27"/>
      <c r="F235" s="10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</row>
    <row r="236" spans="1:256" x14ac:dyDescent="0.2">
      <c r="A236" s="8"/>
      <c r="B236" s="9" t="s">
        <v>238</v>
      </c>
      <c r="C236" s="9"/>
      <c r="E236" s="27"/>
      <c r="F236" s="10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</row>
    <row r="237" spans="1:256" x14ac:dyDescent="0.2">
      <c r="A237" s="8" t="s">
        <v>254</v>
      </c>
      <c r="B237" s="9" t="s">
        <v>239</v>
      </c>
      <c r="C237" s="9"/>
      <c r="E237" s="27"/>
      <c r="F237" s="10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</row>
    <row r="238" spans="1:256" x14ac:dyDescent="0.2">
      <c r="A238" s="8"/>
      <c r="B238" s="9" t="s">
        <v>240</v>
      </c>
      <c r="C238" s="9"/>
      <c r="E238" s="27"/>
      <c r="F238" s="10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</row>
    <row r="239" spans="1:256" x14ac:dyDescent="0.2">
      <c r="A239" s="8"/>
      <c r="B239" s="9" t="s">
        <v>241</v>
      </c>
      <c r="C239" s="9"/>
      <c r="E239" s="27"/>
      <c r="F239" s="10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</row>
    <row r="240" spans="1:256" x14ac:dyDescent="0.2">
      <c r="A240" s="8"/>
      <c r="B240" s="9" t="s">
        <v>242</v>
      </c>
      <c r="C240" s="9" t="s">
        <v>19</v>
      </c>
      <c r="D240" s="6">
        <v>53</v>
      </c>
      <c r="E240" s="27"/>
      <c r="F240" s="10">
        <f>D240*E240</f>
        <v>0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</row>
    <row r="241" spans="1:256" x14ac:dyDescent="0.2">
      <c r="A241" s="7"/>
      <c r="B241" s="3"/>
      <c r="C241"/>
      <c r="D241" s="16"/>
      <c r="E241" s="30"/>
      <c r="F241" s="10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</row>
    <row r="242" spans="1:256" x14ac:dyDescent="0.2">
      <c r="A242" s="8"/>
      <c r="B242" s="9" t="s">
        <v>243</v>
      </c>
      <c r="C242" s="9"/>
      <c r="D242" s="11"/>
      <c r="E242" s="27"/>
      <c r="F242" s="10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</row>
    <row r="243" spans="1:256" x14ac:dyDescent="0.2">
      <c r="A243" s="8" t="s">
        <v>259</v>
      </c>
      <c r="B243" s="9" t="s">
        <v>244</v>
      </c>
      <c r="C243" s="9"/>
      <c r="D243" s="11"/>
      <c r="E243" s="27"/>
      <c r="F243" s="10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</row>
    <row r="244" spans="1:256" x14ac:dyDescent="0.2">
      <c r="A244" s="8"/>
      <c r="B244" s="9" t="s">
        <v>245</v>
      </c>
      <c r="C244" s="9"/>
      <c r="D244" s="11"/>
      <c r="E244" s="27"/>
      <c r="F244" s="10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</row>
    <row r="245" spans="1:256" x14ac:dyDescent="0.2">
      <c r="A245" s="8"/>
      <c r="B245" s="9" t="s">
        <v>246</v>
      </c>
      <c r="C245" s="9"/>
      <c r="D245" s="11"/>
      <c r="E245" s="27"/>
      <c r="F245" s="10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</row>
    <row r="246" spans="1:256" x14ac:dyDescent="0.2">
      <c r="A246" s="8"/>
      <c r="B246" s="9" t="s">
        <v>247</v>
      </c>
      <c r="C246" s="9" t="s">
        <v>19</v>
      </c>
      <c r="D246" s="10">
        <v>22</v>
      </c>
      <c r="E246" s="27"/>
      <c r="F246" s="10">
        <f>D246*E246</f>
        <v>0</v>
      </c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</row>
    <row r="247" spans="1:256" x14ac:dyDescent="0.2">
      <c r="B247" s="9"/>
      <c r="C247" s="9"/>
      <c r="D247" s="11"/>
      <c r="E247" s="27"/>
      <c r="F247" s="10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</row>
    <row r="248" spans="1:256" x14ac:dyDescent="0.2">
      <c r="A248" s="8"/>
      <c r="B248" s="9" t="s">
        <v>249</v>
      </c>
      <c r="C248" s="9"/>
      <c r="D248" s="11"/>
      <c r="E248" s="27"/>
      <c r="F248" s="10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</row>
    <row r="249" spans="1:256" x14ac:dyDescent="0.2">
      <c r="A249" s="8" t="s">
        <v>262</v>
      </c>
      <c r="B249" s="9" t="s">
        <v>244</v>
      </c>
      <c r="C249" s="9"/>
      <c r="D249" s="11"/>
      <c r="E249" s="27"/>
      <c r="F249" s="10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</row>
    <row r="250" spans="1:256" x14ac:dyDescent="0.2">
      <c r="A250" s="8"/>
      <c r="B250" s="9" t="s">
        <v>248</v>
      </c>
      <c r="C250" s="9"/>
      <c r="D250" s="11"/>
      <c r="E250" s="27"/>
      <c r="F250" s="1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</row>
    <row r="251" spans="1:256" x14ac:dyDescent="0.2">
      <c r="A251" s="8"/>
      <c r="B251" s="9" t="s">
        <v>251</v>
      </c>
      <c r="C251" s="9"/>
      <c r="D251" s="11"/>
      <c r="E251" s="27"/>
      <c r="F251" s="10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</row>
    <row r="252" spans="1:256" x14ac:dyDescent="0.2">
      <c r="A252" s="8"/>
      <c r="B252" s="9" t="s">
        <v>252</v>
      </c>
      <c r="C252" s="9" t="s">
        <v>19</v>
      </c>
      <c r="D252" s="10">
        <v>73</v>
      </c>
      <c r="E252" s="27"/>
      <c r="F252" s="10">
        <f>D252*E252</f>
        <v>0</v>
      </c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</row>
    <row r="253" spans="1:256" x14ac:dyDescent="0.2">
      <c r="A253" s="8"/>
      <c r="B253" s="9"/>
      <c r="C253" s="9"/>
      <c r="D253" s="11"/>
      <c r="E253" s="27"/>
      <c r="F253" s="10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</row>
    <row r="254" spans="1:256" x14ac:dyDescent="0.2">
      <c r="B254" s="9" t="s">
        <v>253</v>
      </c>
      <c r="C254" s="9"/>
      <c r="D254" s="11"/>
      <c r="E254" s="27"/>
      <c r="F254" s="10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</row>
    <row r="255" spans="1:256" x14ac:dyDescent="0.2">
      <c r="A255" s="2" t="s">
        <v>295</v>
      </c>
      <c r="B255" s="9" t="s">
        <v>255</v>
      </c>
      <c r="C255" s="9"/>
      <c r="D255" s="11"/>
      <c r="E255" s="27"/>
      <c r="F255" s="10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</row>
    <row r="256" spans="1:256" x14ac:dyDescent="0.2">
      <c r="B256" s="9" t="s">
        <v>256</v>
      </c>
      <c r="C256" s="9"/>
      <c r="D256" s="11"/>
      <c r="E256" s="27"/>
      <c r="F256" s="10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</row>
    <row r="257" spans="1:256" x14ac:dyDescent="0.2">
      <c r="B257" s="9" t="s">
        <v>257</v>
      </c>
      <c r="C257" s="9" t="s">
        <v>13</v>
      </c>
      <c r="D257" s="10">
        <v>3</v>
      </c>
      <c r="E257" s="27"/>
      <c r="F257" s="10">
        <f>D257*E257</f>
        <v>0</v>
      </c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</row>
    <row r="258" spans="1:256" x14ac:dyDescent="0.2">
      <c r="A258" s="8"/>
      <c r="B258" s="9"/>
      <c r="C258" s="9"/>
      <c r="D258" s="11"/>
      <c r="E258" s="27"/>
      <c r="F258" s="10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</row>
    <row r="259" spans="1:256" x14ac:dyDescent="0.2">
      <c r="B259" s="9" t="s">
        <v>258</v>
      </c>
      <c r="C259" s="9"/>
      <c r="D259" s="11"/>
      <c r="E259" s="27"/>
      <c r="F259" s="10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</row>
    <row r="260" spans="1:256" x14ac:dyDescent="0.2">
      <c r="A260" s="2" t="s">
        <v>265</v>
      </c>
      <c r="B260" s="9" t="s">
        <v>255</v>
      </c>
      <c r="C260" s="9"/>
      <c r="D260" s="11"/>
      <c r="E260" s="27"/>
      <c r="F260" s="1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</row>
    <row r="261" spans="1:256" x14ac:dyDescent="0.2">
      <c r="B261" s="9" t="s">
        <v>260</v>
      </c>
      <c r="C261" s="9"/>
      <c r="D261" s="11"/>
      <c r="E261" s="27"/>
      <c r="F261" s="10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</row>
    <row r="262" spans="1:256" x14ac:dyDescent="0.2">
      <c r="B262" s="9" t="s">
        <v>261</v>
      </c>
      <c r="C262" s="9" t="s">
        <v>13</v>
      </c>
      <c r="D262" s="10">
        <v>2</v>
      </c>
      <c r="E262" s="27"/>
      <c r="F262" s="10">
        <f>D262*E262</f>
        <v>0</v>
      </c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</row>
    <row r="263" spans="1:256" x14ac:dyDescent="0.2">
      <c r="B263" s="9"/>
      <c r="C263" s="9"/>
      <c r="D263" s="11"/>
      <c r="E263" s="27"/>
      <c r="F263" s="10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</row>
    <row r="264" spans="1:256" x14ac:dyDescent="0.2">
      <c r="B264" s="9" t="s">
        <v>159</v>
      </c>
      <c r="C264" s="9"/>
      <c r="D264" s="11"/>
      <c r="E264" s="27"/>
      <c r="F264" s="10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</row>
    <row r="265" spans="1:256" x14ac:dyDescent="0.2">
      <c r="A265" s="2" t="s">
        <v>231</v>
      </c>
      <c r="B265" s="9" t="s">
        <v>314</v>
      </c>
      <c r="C265" s="9"/>
      <c r="D265" s="11"/>
      <c r="E265" s="27"/>
      <c r="F265" s="10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</row>
    <row r="266" spans="1:256" x14ac:dyDescent="0.2">
      <c r="B266" s="9" t="s">
        <v>315</v>
      </c>
      <c r="C266" s="9"/>
      <c r="D266" s="11"/>
      <c r="E266" s="27"/>
      <c r="F266" s="10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</row>
    <row r="267" spans="1:256" x14ac:dyDescent="0.2">
      <c r="B267" s="9" t="s">
        <v>316</v>
      </c>
      <c r="C267" s="9" t="s">
        <v>13</v>
      </c>
      <c r="D267" s="10">
        <v>3</v>
      </c>
      <c r="E267" s="27"/>
      <c r="F267" s="10">
        <f>D267*E267</f>
        <v>0</v>
      </c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</row>
    <row r="268" spans="1:256" x14ac:dyDescent="0.2">
      <c r="A268" s="7"/>
      <c r="B268" s="3"/>
      <c r="C268"/>
      <c r="D268" s="11"/>
      <c r="E268" s="30"/>
      <c r="F268" s="10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</row>
    <row r="269" spans="1:256" x14ac:dyDescent="0.2">
      <c r="B269" s="9" t="s">
        <v>159</v>
      </c>
      <c r="C269" s="9"/>
      <c r="D269" s="11"/>
      <c r="E269" s="27"/>
      <c r="F269" s="10"/>
    </row>
    <row r="270" spans="1:256" x14ac:dyDescent="0.2">
      <c r="A270" s="2" t="s">
        <v>235</v>
      </c>
      <c r="B270" s="9" t="s">
        <v>263</v>
      </c>
      <c r="C270" s="9"/>
      <c r="D270" s="11"/>
      <c r="E270" s="27"/>
      <c r="F270" s="10"/>
    </row>
    <row r="271" spans="1:256" x14ac:dyDescent="0.2">
      <c r="B271" s="9" t="s">
        <v>264</v>
      </c>
      <c r="C271" s="9"/>
      <c r="D271" s="11"/>
      <c r="E271" s="27"/>
      <c r="F271" s="10"/>
    </row>
    <row r="272" spans="1:256" x14ac:dyDescent="0.2">
      <c r="B272" s="9" t="s">
        <v>266</v>
      </c>
      <c r="C272" s="9" t="s">
        <v>13</v>
      </c>
      <c r="D272" s="10">
        <v>2</v>
      </c>
      <c r="E272" s="27"/>
      <c r="F272" s="10">
        <f>D272*E272</f>
        <v>0</v>
      </c>
    </row>
    <row r="273" spans="1:6" ht="13.5" thickBot="1" x14ac:dyDescent="0.25">
      <c r="A273" s="8"/>
      <c r="B273" s="9"/>
      <c r="C273" s="9"/>
      <c r="D273" s="10"/>
      <c r="E273" s="27"/>
      <c r="F273" s="10"/>
    </row>
    <row r="274" spans="1:6" ht="13.5" thickBot="1" x14ac:dyDescent="0.25">
      <c r="A274" s="7"/>
      <c r="B274" s="12" t="s">
        <v>73</v>
      </c>
      <c r="C274" s="13"/>
      <c r="D274" s="14"/>
      <c r="E274" s="28"/>
      <c r="F274" s="15">
        <f>SUM(F209:F273)</f>
        <v>0</v>
      </c>
    </row>
    <row r="275" spans="1:6" x14ac:dyDescent="0.2">
      <c r="A275" s="7"/>
      <c r="B275" s="9"/>
      <c r="F275" s="10"/>
    </row>
    <row r="276" spans="1:6" x14ac:dyDescent="0.2">
      <c r="A276" s="7"/>
      <c r="B276" s="9"/>
      <c r="F276" s="10"/>
    </row>
    <row r="277" spans="1:6" x14ac:dyDescent="0.2">
      <c r="A277" s="7"/>
      <c r="B277" s="9"/>
      <c r="F277" s="10"/>
    </row>
    <row r="278" spans="1:6" x14ac:dyDescent="0.2">
      <c r="A278" s="7"/>
      <c r="B278" s="9"/>
      <c r="F278" s="10"/>
    </row>
    <row r="279" spans="1:6" x14ac:dyDescent="0.2">
      <c r="A279" s="7"/>
      <c r="B279" s="9"/>
      <c r="F279" s="10"/>
    </row>
    <row r="280" spans="1:6" x14ac:dyDescent="0.2">
      <c r="A280" s="7"/>
      <c r="B280" s="9"/>
      <c r="F280" s="10"/>
    </row>
    <row r="281" spans="1:6" x14ac:dyDescent="0.2">
      <c r="A281" s="7" t="s">
        <v>204</v>
      </c>
      <c r="B281" s="3" t="s">
        <v>82</v>
      </c>
      <c r="F281" s="10"/>
    </row>
    <row r="282" spans="1:6" x14ac:dyDescent="0.2">
      <c r="A282" s="7"/>
      <c r="B282" s="3"/>
      <c r="F282" s="10"/>
    </row>
    <row r="283" spans="1:6" x14ac:dyDescent="0.2">
      <c r="A283" s="8"/>
      <c r="B283" s="9" t="s">
        <v>84</v>
      </c>
      <c r="C283" s="9"/>
      <c r="E283" s="27"/>
      <c r="F283" s="10"/>
    </row>
    <row r="284" spans="1:6" x14ac:dyDescent="0.2">
      <c r="A284" s="8" t="s">
        <v>205</v>
      </c>
      <c r="B284" s="9" t="s">
        <v>85</v>
      </c>
      <c r="C284" s="9"/>
      <c r="E284" s="27"/>
      <c r="F284" s="10"/>
    </row>
    <row r="285" spans="1:6" x14ac:dyDescent="0.2">
      <c r="A285" s="8"/>
      <c r="B285" s="9" t="s">
        <v>86</v>
      </c>
      <c r="C285" s="9"/>
      <c r="E285" s="27"/>
      <c r="F285" s="10"/>
    </row>
    <row r="286" spans="1:6" x14ac:dyDescent="0.2">
      <c r="A286" s="8"/>
      <c r="B286" s="9" t="s">
        <v>87</v>
      </c>
      <c r="C286" s="9" t="s">
        <v>13</v>
      </c>
      <c r="D286" s="6">
        <v>13</v>
      </c>
      <c r="E286" s="27"/>
      <c r="F286" s="10">
        <f>D286*E286</f>
        <v>0</v>
      </c>
    </row>
    <row r="287" spans="1:6" x14ac:dyDescent="0.2">
      <c r="A287" s="8"/>
      <c r="B287" s="9"/>
      <c r="C287" s="9"/>
      <c r="D287" s="6"/>
      <c r="E287" s="27"/>
      <c r="F287" s="10"/>
    </row>
    <row r="288" spans="1:6" x14ac:dyDescent="0.2">
      <c r="A288" s="8"/>
      <c r="B288" s="9" t="s">
        <v>88</v>
      </c>
      <c r="C288" s="9"/>
      <c r="E288" s="27"/>
      <c r="F288" s="10"/>
    </row>
    <row r="289" spans="1:6" x14ac:dyDescent="0.2">
      <c r="A289" s="8" t="s">
        <v>206</v>
      </c>
      <c r="B289" s="9" t="s">
        <v>89</v>
      </c>
      <c r="C289" s="9"/>
      <c r="E289" s="27"/>
      <c r="F289" s="10"/>
    </row>
    <row r="290" spans="1:6" x14ac:dyDescent="0.2">
      <c r="A290" s="8"/>
      <c r="B290" s="9" t="s">
        <v>90</v>
      </c>
      <c r="C290" s="9"/>
      <c r="E290" s="27"/>
      <c r="F290" s="10"/>
    </row>
    <row r="291" spans="1:6" x14ac:dyDescent="0.2">
      <c r="A291" s="8"/>
      <c r="B291" s="9" t="s">
        <v>91</v>
      </c>
      <c r="C291" s="9"/>
      <c r="E291" s="27"/>
      <c r="F291" s="10"/>
    </row>
    <row r="292" spans="1:6" x14ac:dyDescent="0.2">
      <c r="A292" s="8"/>
      <c r="B292" s="9" t="s">
        <v>92</v>
      </c>
      <c r="C292" s="9" t="s">
        <v>13</v>
      </c>
      <c r="D292" s="6">
        <v>4</v>
      </c>
      <c r="E292" s="27"/>
      <c r="F292" s="10">
        <f>D292*E292</f>
        <v>0</v>
      </c>
    </row>
    <row r="293" spans="1:6" x14ac:dyDescent="0.2">
      <c r="A293" s="8"/>
      <c r="B293" s="9"/>
      <c r="C293" s="9"/>
      <c r="D293" s="6"/>
      <c r="E293" s="27"/>
      <c r="F293" s="10"/>
    </row>
    <row r="294" spans="1:6" x14ac:dyDescent="0.2">
      <c r="A294" s="8"/>
      <c r="B294" s="9" t="s">
        <v>154</v>
      </c>
      <c r="C294" s="9"/>
      <c r="E294" s="27"/>
      <c r="F294" s="10"/>
    </row>
    <row r="295" spans="1:6" x14ac:dyDescent="0.2">
      <c r="A295" s="8" t="s">
        <v>207</v>
      </c>
      <c r="B295" s="9" t="s">
        <v>89</v>
      </c>
      <c r="C295" s="9"/>
      <c r="E295" s="27"/>
      <c r="F295" s="10"/>
    </row>
    <row r="296" spans="1:6" x14ac:dyDescent="0.2">
      <c r="A296" s="8"/>
      <c r="B296" s="9" t="s">
        <v>90</v>
      </c>
      <c r="C296" s="9"/>
      <c r="E296" s="27"/>
      <c r="F296" s="10"/>
    </row>
    <row r="297" spans="1:6" x14ac:dyDescent="0.2">
      <c r="A297" s="8"/>
      <c r="B297" s="9" t="s">
        <v>91</v>
      </c>
      <c r="C297" s="9"/>
      <c r="E297" s="27"/>
      <c r="F297" s="10"/>
    </row>
    <row r="298" spans="1:6" x14ac:dyDescent="0.2">
      <c r="A298" s="8"/>
      <c r="B298" s="9" t="s">
        <v>155</v>
      </c>
      <c r="C298" s="9" t="s">
        <v>13</v>
      </c>
      <c r="D298" s="6">
        <v>9</v>
      </c>
      <c r="E298" s="27"/>
      <c r="F298" s="10">
        <f>D298*E298</f>
        <v>0</v>
      </c>
    </row>
    <row r="299" spans="1:6" x14ac:dyDescent="0.2">
      <c r="A299" s="8"/>
      <c r="B299" s="9"/>
      <c r="C299" s="9"/>
      <c r="D299" s="6"/>
      <c r="E299" s="27"/>
      <c r="F299" s="10"/>
    </row>
    <row r="300" spans="1:6" x14ac:dyDescent="0.2">
      <c r="A300" s="8"/>
      <c r="B300" s="9" t="s">
        <v>93</v>
      </c>
      <c r="C300" s="9"/>
      <c r="E300" s="27"/>
      <c r="F300" s="10"/>
    </row>
    <row r="301" spans="1:6" x14ac:dyDescent="0.2">
      <c r="A301" s="8" t="s">
        <v>208</v>
      </c>
      <c r="B301" s="9" t="s">
        <v>94</v>
      </c>
      <c r="C301" s="9"/>
      <c r="E301" s="27"/>
      <c r="F301" s="10"/>
    </row>
    <row r="302" spans="1:6" x14ac:dyDescent="0.2">
      <c r="A302" s="8"/>
      <c r="B302" s="9" t="s">
        <v>95</v>
      </c>
      <c r="C302" s="9"/>
      <c r="E302" s="27"/>
      <c r="F302" s="10"/>
    </row>
    <row r="303" spans="1:6" x14ac:dyDescent="0.2">
      <c r="A303" s="8"/>
      <c r="B303" s="9" t="s">
        <v>96</v>
      </c>
      <c r="C303" s="9"/>
      <c r="E303" s="27"/>
      <c r="F303" s="10"/>
    </row>
    <row r="304" spans="1:6" x14ac:dyDescent="0.2">
      <c r="A304" s="8"/>
      <c r="B304" s="9" t="s">
        <v>157</v>
      </c>
      <c r="C304" s="9"/>
      <c r="E304" s="27"/>
      <c r="F304" s="10"/>
    </row>
    <row r="305" spans="1:6" x14ac:dyDescent="0.2">
      <c r="A305" s="8"/>
      <c r="B305" s="9" t="s">
        <v>97</v>
      </c>
      <c r="C305" s="9" t="s">
        <v>13</v>
      </c>
      <c r="D305" s="6">
        <v>2</v>
      </c>
      <c r="E305" s="27"/>
      <c r="F305" s="10">
        <f>D305*E305</f>
        <v>0</v>
      </c>
    </row>
    <row r="306" spans="1:6" x14ac:dyDescent="0.2">
      <c r="A306" s="8"/>
      <c r="B306" s="9"/>
      <c r="C306" s="9"/>
      <c r="E306" s="27"/>
      <c r="F306" s="10"/>
    </row>
    <row r="307" spans="1:6" x14ac:dyDescent="0.2">
      <c r="A307" s="8"/>
      <c r="B307" s="9" t="s">
        <v>98</v>
      </c>
      <c r="C307" s="9"/>
      <c r="E307" s="27"/>
      <c r="F307" s="10"/>
    </row>
    <row r="308" spans="1:6" x14ac:dyDescent="0.2">
      <c r="A308" s="8" t="s">
        <v>209</v>
      </c>
      <c r="B308" s="9" t="s">
        <v>99</v>
      </c>
      <c r="C308" s="9"/>
      <c r="E308" s="27"/>
      <c r="F308" s="10"/>
    </row>
    <row r="309" spans="1:6" x14ac:dyDescent="0.2">
      <c r="A309" s="8"/>
      <c r="B309" s="9" t="s">
        <v>100</v>
      </c>
      <c r="C309" s="9"/>
      <c r="E309" s="27"/>
      <c r="F309" s="10"/>
    </row>
    <row r="310" spans="1:6" x14ac:dyDescent="0.2">
      <c r="A310" s="8"/>
      <c r="B310" s="9" t="s">
        <v>101</v>
      </c>
      <c r="C310" s="9"/>
      <c r="E310" s="27"/>
      <c r="F310" s="10"/>
    </row>
    <row r="311" spans="1:6" x14ac:dyDescent="0.2">
      <c r="A311" s="8"/>
      <c r="B311" s="9" t="s">
        <v>156</v>
      </c>
      <c r="C311" s="9"/>
      <c r="E311" s="27"/>
      <c r="F311" s="10"/>
    </row>
    <row r="312" spans="1:6" x14ac:dyDescent="0.2">
      <c r="A312" s="8"/>
      <c r="B312" s="9" t="s">
        <v>102</v>
      </c>
      <c r="C312" s="9" t="s">
        <v>13</v>
      </c>
      <c r="D312" s="6">
        <v>5</v>
      </c>
      <c r="E312" s="27"/>
      <c r="F312" s="10">
        <f>D312*E312</f>
        <v>0</v>
      </c>
    </row>
    <row r="313" spans="1:6" x14ac:dyDescent="0.2">
      <c r="A313" s="8"/>
      <c r="B313" s="9"/>
      <c r="C313" s="9"/>
      <c r="D313" s="6"/>
      <c r="E313" s="27"/>
      <c r="F313" s="10"/>
    </row>
    <row r="314" spans="1:6" x14ac:dyDescent="0.2">
      <c r="A314" s="8"/>
      <c r="B314" s="9" t="s">
        <v>299</v>
      </c>
      <c r="C314" s="9"/>
      <c r="D314" s="10"/>
      <c r="E314" s="27"/>
      <c r="F314" s="10"/>
    </row>
    <row r="315" spans="1:6" x14ac:dyDescent="0.2">
      <c r="A315" s="8" t="s">
        <v>210</v>
      </c>
      <c r="B315" s="9" t="s">
        <v>103</v>
      </c>
      <c r="C315" s="9"/>
      <c r="D315" s="10"/>
      <c r="E315" s="27"/>
      <c r="F315" s="10"/>
    </row>
    <row r="316" spans="1:6" x14ac:dyDescent="0.2">
      <c r="A316" s="8"/>
      <c r="B316" s="9" t="s">
        <v>300</v>
      </c>
      <c r="C316" s="9"/>
      <c r="D316" s="10"/>
      <c r="E316" s="27"/>
      <c r="F316" s="10"/>
    </row>
    <row r="317" spans="1:6" x14ac:dyDescent="0.2">
      <c r="A317" s="8"/>
      <c r="B317" s="9" t="s">
        <v>301</v>
      </c>
      <c r="C317" s="9"/>
      <c r="D317" s="10"/>
      <c r="E317" s="27"/>
      <c r="F317" s="10"/>
    </row>
    <row r="318" spans="1:6" x14ac:dyDescent="0.2">
      <c r="A318" s="8"/>
      <c r="B318" s="9" t="s">
        <v>302</v>
      </c>
      <c r="C318" s="9" t="s">
        <v>13</v>
      </c>
      <c r="D318" s="10">
        <v>1</v>
      </c>
      <c r="E318" s="27"/>
      <c r="F318" s="10">
        <f>D318*E318</f>
        <v>0</v>
      </c>
    </row>
    <row r="319" spans="1:6" x14ac:dyDescent="0.2">
      <c r="A319" s="8"/>
      <c r="B319" s="9"/>
      <c r="C319" s="9"/>
      <c r="D319" s="10"/>
      <c r="E319" s="27"/>
      <c r="F319" s="10"/>
    </row>
    <row r="320" spans="1:6" x14ac:dyDescent="0.2">
      <c r="A320" s="8"/>
      <c r="B320" s="9" t="s">
        <v>297</v>
      </c>
      <c r="C320" s="9"/>
      <c r="E320" s="27"/>
      <c r="F320" s="10"/>
    </row>
    <row r="321" spans="1:6" x14ac:dyDescent="0.2">
      <c r="A321" s="8" t="s">
        <v>211</v>
      </c>
      <c r="B321" s="9" t="s">
        <v>103</v>
      </c>
      <c r="C321" s="9"/>
      <c r="E321" s="27"/>
      <c r="F321" s="10"/>
    </row>
    <row r="322" spans="1:6" x14ac:dyDescent="0.2">
      <c r="A322" s="8"/>
      <c r="B322" s="9" t="s">
        <v>104</v>
      </c>
      <c r="C322" s="9"/>
      <c r="E322" s="27"/>
      <c r="F322" s="10"/>
    </row>
    <row r="323" spans="1:6" x14ac:dyDescent="0.2">
      <c r="A323" s="8"/>
      <c r="B323" s="9" t="s">
        <v>105</v>
      </c>
      <c r="C323" s="9"/>
      <c r="E323" s="27"/>
      <c r="F323" s="10"/>
    </row>
    <row r="324" spans="1:6" x14ac:dyDescent="0.2">
      <c r="A324" s="8"/>
      <c r="B324" s="9" t="s">
        <v>158</v>
      </c>
      <c r="C324" s="9"/>
      <c r="E324" s="27"/>
      <c r="F324" s="10"/>
    </row>
    <row r="325" spans="1:6" x14ac:dyDescent="0.2">
      <c r="A325" s="8"/>
      <c r="B325" s="9" t="s">
        <v>298</v>
      </c>
      <c r="C325" s="9" t="s">
        <v>13</v>
      </c>
      <c r="D325" s="6">
        <v>4</v>
      </c>
      <c r="E325" s="27"/>
      <c r="F325" s="10">
        <f>D325*E325</f>
        <v>0</v>
      </c>
    </row>
    <row r="326" spans="1:6" x14ac:dyDescent="0.2">
      <c r="A326" s="8"/>
      <c r="B326" s="9"/>
      <c r="C326" s="9"/>
      <c r="E326" s="27"/>
      <c r="F326" s="10"/>
    </row>
    <row r="327" spans="1:6" x14ac:dyDescent="0.2">
      <c r="A327" s="8"/>
      <c r="B327" s="9" t="s">
        <v>106</v>
      </c>
      <c r="C327" s="9"/>
      <c r="E327" s="27"/>
      <c r="F327" s="10"/>
    </row>
    <row r="328" spans="1:6" x14ac:dyDescent="0.2">
      <c r="A328" s="8" t="s">
        <v>212</v>
      </c>
      <c r="B328" s="9" t="s">
        <v>107</v>
      </c>
      <c r="C328" s="9"/>
      <c r="E328" s="27"/>
      <c r="F328" s="10"/>
    </row>
    <row r="329" spans="1:6" x14ac:dyDescent="0.2">
      <c r="A329" s="8"/>
      <c r="B329" s="9" t="s">
        <v>108</v>
      </c>
      <c r="C329" s="9"/>
      <c r="E329" s="27"/>
      <c r="F329" s="10"/>
    </row>
    <row r="330" spans="1:6" x14ac:dyDescent="0.2">
      <c r="A330" s="8"/>
      <c r="B330" s="9" t="s">
        <v>109</v>
      </c>
      <c r="C330" s="9"/>
      <c r="E330" s="27"/>
      <c r="F330" s="10"/>
    </row>
    <row r="331" spans="1:6" x14ac:dyDescent="0.2">
      <c r="A331" s="8"/>
      <c r="B331" s="9" t="s">
        <v>110</v>
      </c>
      <c r="C331" s="9"/>
      <c r="E331" s="27"/>
      <c r="F331" s="10"/>
    </row>
    <row r="332" spans="1:6" x14ac:dyDescent="0.2">
      <c r="A332" s="8"/>
      <c r="B332" s="9" t="s">
        <v>111</v>
      </c>
      <c r="C332" s="9"/>
      <c r="E332" s="27"/>
      <c r="F332" s="10"/>
    </row>
    <row r="333" spans="1:6" x14ac:dyDescent="0.2">
      <c r="A333" s="8"/>
      <c r="B333" s="9" t="s">
        <v>112</v>
      </c>
      <c r="C333" s="9" t="s">
        <v>19</v>
      </c>
      <c r="D333" s="6">
        <v>25</v>
      </c>
      <c r="E333" s="27"/>
      <c r="F333" s="10">
        <f>D333*E333</f>
        <v>0</v>
      </c>
    </row>
    <row r="334" spans="1:6" x14ac:dyDescent="0.2">
      <c r="A334" s="8"/>
      <c r="B334" s="9"/>
      <c r="C334" s="9"/>
      <c r="D334" s="6"/>
      <c r="E334" s="27"/>
      <c r="F334" s="10"/>
    </row>
    <row r="335" spans="1:6" x14ac:dyDescent="0.2">
      <c r="A335" s="8"/>
      <c r="B335" s="9"/>
      <c r="C335" s="9"/>
      <c r="D335" s="6"/>
      <c r="E335" s="27"/>
      <c r="F335" s="10"/>
    </row>
    <row r="336" spans="1:6" x14ac:dyDescent="0.2">
      <c r="A336" s="8"/>
      <c r="B336" s="9"/>
      <c r="C336" s="9"/>
      <c r="E336" s="27"/>
      <c r="F336" s="10"/>
    </row>
    <row r="337" spans="1:6" x14ac:dyDescent="0.2">
      <c r="A337" s="8"/>
      <c r="B337" s="9" t="s">
        <v>127</v>
      </c>
      <c r="C337" s="9"/>
      <c r="E337" s="27"/>
      <c r="F337" s="10"/>
    </row>
    <row r="338" spans="1:6" x14ac:dyDescent="0.2">
      <c r="A338" s="8" t="s">
        <v>213</v>
      </c>
      <c r="B338" s="9" t="s">
        <v>128</v>
      </c>
      <c r="C338" s="9"/>
      <c r="E338" s="27"/>
      <c r="F338" s="10"/>
    </row>
    <row r="339" spans="1:6" x14ac:dyDescent="0.2">
      <c r="A339" s="8"/>
      <c r="B339" s="9" t="s">
        <v>129</v>
      </c>
      <c r="C339" s="9"/>
      <c r="E339" s="27"/>
      <c r="F339" s="10"/>
    </row>
    <row r="340" spans="1:6" x14ac:dyDescent="0.2">
      <c r="A340" s="8"/>
      <c r="B340" s="9" t="s">
        <v>130</v>
      </c>
      <c r="C340" s="9" t="s">
        <v>18</v>
      </c>
      <c r="D340" s="6">
        <v>8</v>
      </c>
      <c r="E340" s="27"/>
      <c r="F340" s="10">
        <f>D340*E340</f>
        <v>0</v>
      </c>
    </row>
    <row r="341" spans="1:6" x14ac:dyDescent="0.2">
      <c r="A341" s="8"/>
      <c r="B341" s="9"/>
      <c r="C341" s="9"/>
      <c r="D341" s="6"/>
      <c r="E341" s="27"/>
      <c r="F341" s="10"/>
    </row>
    <row r="342" spans="1:6" x14ac:dyDescent="0.2">
      <c r="A342" s="8"/>
      <c r="B342" s="9" t="s">
        <v>159</v>
      </c>
      <c r="C342" s="9"/>
      <c r="E342" s="27"/>
      <c r="F342" s="10"/>
    </row>
    <row r="343" spans="1:6" x14ac:dyDescent="0.2">
      <c r="A343" s="8" t="s">
        <v>132</v>
      </c>
      <c r="B343" s="9" t="s">
        <v>364</v>
      </c>
      <c r="C343" s="9"/>
      <c r="E343" s="27"/>
      <c r="F343" s="10"/>
    </row>
    <row r="344" spans="1:6" x14ac:dyDescent="0.2">
      <c r="A344" s="17"/>
      <c r="B344" s="9" t="s">
        <v>365</v>
      </c>
      <c r="C344" s="9"/>
      <c r="E344" s="27"/>
      <c r="F344" s="10"/>
    </row>
    <row r="345" spans="1:6" x14ac:dyDescent="0.2">
      <c r="A345" s="17"/>
      <c r="B345" s="9" t="s">
        <v>370</v>
      </c>
      <c r="C345" s="9"/>
      <c r="E345" s="27"/>
      <c r="F345" s="10"/>
    </row>
    <row r="346" spans="1:6" x14ac:dyDescent="0.2">
      <c r="A346" s="17"/>
      <c r="B346" s="9" t="s">
        <v>366</v>
      </c>
      <c r="C346" s="9"/>
      <c r="E346" s="27"/>
      <c r="F346" s="10"/>
    </row>
    <row r="347" spans="1:6" x14ac:dyDescent="0.2">
      <c r="A347" s="17"/>
      <c r="B347" s="9" t="s">
        <v>367</v>
      </c>
      <c r="C347" s="9"/>
      <c r="E347" s="27"/>
      <c r="F347" s="10"/>
    </row>
    <row r="348" spans="1:6" x14ac:dyDescent="0.2">
      <c r="A348" s="17"/>
      <c r="B348" s="9" t="s">
        <v>368</v>
      </c>
      <c r="C348" s="9" t="s">
        <v>18</v>
      </c>
      <c r="D348" s="6">
        <v>8</v>
      </c>
      <c r="E348" s="27"/>
      <c r="F348" s="10">
        <f>D348*E348</f>
        <v>0</v>
      </c>
    </row>
    <row r="349" spans="1:6" x14ac:dyDescent="0.2">
      <c r="A349" s="17"/>
      <c r="B349" s="9"/>
      <c r="C349" s="9"/>
      <c r="D349" s="6"/>
      <c r="E349" s="27"/>
      <c r="F349" s="10"/>
    </row>
    <row r="350" spans="1:6" x14ac:dyDescent="0.2">
      <c r="A350" s="8"/>
      <c r="B350" s="9"/>
      <c r="C350" s="9"/>
      <c r="D350" s="6"/>
      <c r="E350" s="27"/>
      <c r="F350" s="10"/>
    </row>
    <row r="351" spans="1:6" x14ac:dyDescent="0.2">
      <c r="A351" s="8"/>
      <c r="B351" s="9" t="s">
        <v>170</v>
      </c>
      <c r="C351" s="9"/>
      <c r="F351" s="10"/>
    </row>
    <row r="352" spans="1:6" x14ac:dyDescent="0.2">
      <c r="A352" s="8" t="s">
        <v>296</v>
      </c>
      <c r="B352" s="9" t="s">
        <v>164</v>
      </c>
      <c r="C352" s="9"/>
      <c r="F352" s="10"/>
    </row>
    <row r="353" spans="1:6" x14ac:dyDescent="0.2">
      <c r="B353" s="9" t="s">
        <v>165</v>
      </c>
      <c r="C353" s="9"/>
      <c r="F353" s="10"/>
    </row>
    <row r="354" spans="1:6" x14ac:dyDescent="0.2">
      <c r="A354" s="8"/>
      <c r="B354" s="9" t="s">
        <v>166</v>
      </c>
      <c r="C354" s="9"/>
      <c r="F354" s="10"/>
    </row>
    <row r="355" spans="1:6" x14ac:dyDescent="0.2">
      <c r="A355" s="8"/>
      <c r="B355" s="9" t="s">
        <v>167</v>
      </c>
      <c r="C355" s="9"/>
      <c r="F355" s="10"/>
    </row>
    <row r="356" spans="1:6" x14ac:dyDescent="0.2">
      <c r="A356" s="8"/>
      <c r="B356" s="9" t="s">
        <v>168</v>
      </c>
      <c r="C356" s="9"/>
      <c r="F356" s="10"/>
    </row>
    <row r="357" spans="1:6" x14ac:dyDescent="0.2">
      <c r="A357" s="8"/>
      <c r="B357" s="9" t="s">
        <v>169</v>
      </c>
      <c r="C357" s="9"/>
      <c r="F357" s="10"/>
    </row>
    <row r="358" spans="1:6" x14ac:dyDescent="0.2">
      <c r="A358" s="8"/>
      <c r="B358" s="9" t="s">
        <v>171</v>
      </c>
      <c r="C358" s="9" t="s">
        <v>18</v>
      </c>
      <c r="D358" s="6">
        <v>35</v>
      </c>
      <c r="F358" s="10">
        <f>D358*E358</f>
        <v>0</v>
      </c>
    </row>
    <row r="359" spans="1:6" x14ac:dyDescent="0.2">
      <c r="A359" s="8"/>
      <c r="B359" s="9"/>
      <c r="C359" s="9"/>
      <c r="D359" s="6"/>
      <c r="F359" s="10"/>
    </row>
    <row r="360" spans="1:6" x14ac:dyDescent="0.2">
      <c r="A360"/>
      <c r="B360" s="9" t="s">
        <v>159</v>
      </c>
      <c r="C360" s="9"/>
      <c r="F360" s="10"/>
    </row>
    <row r="361" spans="1:6" x14ac:dyDescent="0.2">
      <c r="A361" s="2" t="s">
        <v>326</v>
      </c>
      <c r="B361" s="18" t="s">
        <v>107</v>
      </c>
      <c r="C361" s="9"/>
      <c r="F361" s="10"/>
    </row>
    <row r="362" spans="1:6" x14ac:dyDescent="0.2">
      <c r="B362" s="18" t="s">
        <v>160</v>
      </c>
      <c r="C362" s="9"/>
      <c r="F362" s="10"/>
    </row>
    <row r="363" spans="1:6" x14ac:dyDescent="0.2">
      <c r="B363" s="18" t="s">
        <v>161</v>
      </c>
      <c r="C363" s="9"/>
      <c r="F363" s="10"/>
    </row>
    <row r="364" spans="1:6" x14ac:dyDescent="0.2">
      <c r="B364" s="18" t="s">
        <v>162</v>
      </c>
      <c r="C364" s="9"/>
      <c r="F364" s="10"/>
    </row>
    <row r="365" spans="1:6" x14ac:dyDescent="0.2">
      <c r="B365" s="18" t="s">
        <v>110</v>
      </c>
      <c r="C365" s="9"/>
      <c r="F365" s="10"/>
    </row>
    <row r="366" spans="1:6" x14ac:dyDescent="0.2">
      <c r="B366" s="18" t="s">
        <v>163</v>
      </c>
      <c r="C366" s="9"/>
      <c r="F366" s="10"/>
    </row>
    <row r="367" spans="1:6" x14ac:dyDescent="0.2">
      <c r="A367"/>
      <c r="B367" s="18" t="s">
        <v>113</v>
      </c>
      <c r="C367" s="9" t="s">
        <v>19</v>
      </c>
      <c r="D367" s="6">
        <v>40</v>
      </c>
      <c r="F367" s="10">
        <f>D367*E367</f>
        <v>0</v>
      </c>
    </row>
    <row r="368" spans="1:6" x14ac:dyDescent="0.2">
      <c r="A368"/>
      <c r="B368" s="18"/>
      <c r="C368" s="9"/>
      <c r="D368" s="6"/>
      <c r="F368" s="10"/>
    </row>
    <row r="369" spans="1:6" x14ac:dyDescent="0.2">
      <c r="A369" s="8"/>
      <c r="B369" s="9" t="s">
        <v>269</v>
      </c>
      <c r="C369" s="9"/>
      <c r="D369" s="10"/>
      <c r="E369" s="27"/>
      <c r="F369" s="10"/>
    </row>
    <row r="370" spans="1:6" x14ac:dyDescent="0.2">
      <c r="A370" s="8" t="s">
        <v>327</v>
      </c>
      <c r="B370" s="9" t="s">
        <v>270</v>
      </c>
      <c r="C370" s="9"/>
      <c r="D370" s="10"/>
      <c r="E370" s="27"/>
      <c r="F370" s="10"/>
    </row>
    <row r="371" spans="1:6" x14ac:dyDescent="0.2">
      <c r="A371" s="8"/>
      <c r="B371" s="9" t="s">
        <v>271</v>
      </c>
      <c r="C371" s="9"/>
      <c r="D371" s="10"/>
      <c r="E371" s="27"/>
      <c r="F371" s="10"/>
    </row>
    <row r="372" spans="1:6" x14ac:dyDescent="0.2">
      <c r="A372" s="8"/>
      <c r="B372" s="9" t="s">
        <v>272</v>
      </c>
      <c r="C372" s="9"/>
      <c r="D372" s="10"/>
      <c r="E372" s="27"/>
      <c r="F372" s="10"/>
    </row>
    <row r="373" spans="1:6" x14ac:dyDescent="0.2">
      <c r="A373" s="8"/>
      <c r="B373" s="9" t="s">
        <v>273</v>
      </c>
      <c r="C373" s="9"/>
      <c r="D373" s="10"/>
      <c r="E373" s="27"/>
      <c r="F373" s="10"/>
    </row>
    <row r="374" spans="1:6" x14ac:dyDescent="0.2">
      <c r="A374" s="8"/>
      <c r="B374" s="9" t="s">
        <v>274</v>
      </c>
      <c r="C374" s="9"/>
      <c r="D374" s="10"/>
      <c r="E374" s="27"/>
      <c r="F374" s="10"/>
    </row>
    <row r="375" spans="1:6" x14ac:dyDescent="0.2">
      <c r="A375" s="8"/>
      <c r="B375" s="9" t="s">
        <v>275</v>
      </c>
      <c r="C375" s="9"/>
      <c r="D375" s="10"/>
      <c r="E375" s="27"/>
      <c r="F375" s="10"/>
    </row>
    <row r="376" spans="1:6" x14ac:dyDescent="0.2">
      <c r="A376" s="8"/>
      <c r="B376" s="9" t="s">
        <v>276</v>
      </c>
      <c r="C376" s="9"/>
      <c r="D376" s="10"/>
      <c r="E376" s="27"/>
      <c r="F376" s="10"/>
    </row>
    <row r="377" spans="1:6" x14ac:dyDescent="0.2">
      <c r="A377" s="8"/>
      <c r="B377" s="9" t="s">
        <v>277</v>
      </c>
      <c r="C377" s="9" t="s">
        <v>18</v>
      </c>
      <c r="D377" s="10">
        <v>53</v>
      </c>
      <c r="E377" s="27"/>
      <c r="F377" s="10">
        <f>D377*E377</f>
        <v>0</v>
      </c>
    </row>
    <row r="378" spans="1:6" x14ac:dyDescent="0.2">
      <c r="A378" s="8"/>
      <c r="B378" s="9"/>
      <c r="C378" s="9"/>
      <c r="D378" s="10"/>
      <c r="E378" s="27"/>
      <c r="F378" s="10"/>
    </row>
    <row r="379" spans="1:6" x14ac:dyDescent="0.2">
      <c r="A379" s="8"/>
      <c r="B379" s="9" t="s">
        <v>307</v>
      </c>
      <c r="C379" s="9"/>
      <c r="D379" s="11"/>
      <c r="E379" s="27"/>
      <c r="F379" s="10"/>
    </row>
    <row r="380" spans="1:6" x14ac:dyDescent="0.2">
      <c r="A380" s="8" t="s">
        <v>328</v>
      </c>
      <c r="B380" s="9" t="s">
        <v>308</v>
      </c>
      <c r="C380" s="9"/>
      <c r="D380" s="11"/>
      <c r="E380" s="27"/>
      <c r="F380" s="10"/>
    </row>
    <row r="381" spans="1:6" x14ac:dyDescent="0.2">
      <c r="A381" s="8"/>
      <c r="B381" s="9" t="s">
        <v>309</v>
      </c>
      <c r="C381" s="9"/>
      <c r="D381" s="11"/>
      <c r="E381" s="27"/>
      <c r="F381" s="10"/>
    </row>
    <row r="382" spans="1:6" x14ac:dyDescent="0.2">
      <c r="A382" s="8"/>
      <c r="B382" s="9" t="s">
        <v>310</v>
      </c>
      <c r="C382" s="9" t="s">
        <v>13</v>
      </c>
      <c r="D382" s="10">
        <v>23</v>
      </c>
      <c r="E382" s="27"/>
      <c r="F382" s="10">
        <f>D382*E382</f>
        <v>0</v>
      </c>
    </row>
    <row r="383" spans="1:6" x14ac:dyDescent="0.2">
      <c r="A383" s="8"/>
      <c r="B383" s="9"/>
      <c r="C383" s="9"/>
      <c r="D383" s="10"/>
      <c r="E383" s="27"/>
      <c r="F383" s="10"/>
    </row>
    <row r="384" spans="1:6" x14ac:dyDescent="0.2">
      <c r="A384"/>
      <c r="B384" s="9" t="s">
        <v>159</v>
      </c>
      <c r="C384" s="9"/>
      <c r="D384" s="11"/>
      <c r="E384" s="27"/>
      <c r="F384" s="10"/>
    </row>
    <row r="385" spans="1:6" x14ac:dyDescent="0.2">
      <c r="A385" s="8" t="s">
        <v>329</v>
      </c>
      <c r="B385" s="9" t="s">
        <v>317</v>
      </c>
      <c r="C385" s="9"/>
      <c r="D385" s="11"/>
      <c r="E385" s="27"/>
      <c r="F385" s="10"/>
    </row>
    <row r="386" spans="1:6" x14ac:dyDescent="0.2">
      <c r="A386"/>
      <c r="B386" s="9" t="s">
        <v>318</v>
      </c>
      <c r="C386" s="9"/>
      <c r="D386" s="11"/>
      <c r="E386" s="27"/>
      <c r="F386" s="10"/>
    </row>
    <row r="387" spans="1:6" x14ac:dyDescent="0.2">
      <c r="A387"/>
      <c r="B387" s="9" t="s">
        <v>319</v>
      </c>
      <c r="C387" s="9"/>
      <c r="D387" s="11"/>
      <c r="E387" s="27"/>
      <c r="F387" s="10"/>
    </row>
    <row r="388" spans="1:6" x14ac:dyDescent="0.2">
      <c r="A388"/>
      <c r="B388" s="9" t="s">
        <v>320</v>
      </c>
      <c r="C388" s="9" t="s">
        <v>19</v>
      </c>
      <c r="D388" s="10">
        <v>9</v>
      </c>
      <c r="E388" s="27"/>
      <c r="F388" s="10">
        <f>D388*E388</f>
        <v>0</v>
      </c>
    </row>
    <row r="389" spans="1:6" x14ac:dyDescent="0.2">
      <c r="A389"/>
      <c r="B389" s="9"/>
      <c r="C389" s="9"/>
      <c r="D389" s="10"/>
      <c r="E389" s="27"/>
      <c r="F389" s="10"/>
    </row>
    <row r="390" spans="1:6" x14ac:dyDescent="0.2">
      <c r="A390"/>
      <c r="B390" s="9" t="s">
        <v>159</v>
      </c>
      <c r="C390" s="9"/>
      <c r="D390" s="11"/>
      <c r="E390" s="27"/>
      <c r="F390" s="10"/>
    </row>
    <row r="391" spans="1:6" x14ac:dyDescent="0.2">
      <c r="A391" s="2" t="s">
        <v>362</v>
      </c>
      <c r="B391" s="9" t="s">
        <v>321</v>
      </c>
      <c r="C391" s="9"/>
      <c r="D391" s="6"/>
      <c r="E391" s="27"/>
      <c r="F391" s="10"/>
    </row>
    <row r="392" spans="1:6" x14ac:dyDescent="0.2">
      <c r="B392" s="9" t="s">
        <v>322</v>
      </c>
      <c r="C392" s="9"/>
      <c r="D392" s="6"/>
      <c r="E392" s="27"/>
      <c r="F392" s="10"/>
    </row>
    <row r="393" spans="1:6" x14ac:dyDescent="0.2">
      <c r="B393" s="9" t="s">
        <v>323</v>
      </c>
      <c r="C393" s="9"/>
      <c r="D393" s="6"/>
      <c r="E393" s="27"/>
      <c r="F393" s="10"/>
    </row>
    <row r="394" spans="1:6" x14ac:dyDescent="0.2">
      <c r="B394" s="1" t="s">
        <v>324</v>
      </c>
      <c r="C394" s="9" t="s">
        <v>18</v>
      </c>
      <c r="D394" s="6">
        <v>13</v>
      </c>
      <c r="E394" s="27"/>
      <c r="F394" s="10">
        <f>D394*E394</f>
        <v>0</v>
      </c>
    </row>
    <row r="395" spans="1:6" x14ac:dyDescent="0.2">
      <c r="B395" s="9"/>
      <c r="C395" s="9"/>
      <c r="E395" s="27"/>
      <c r="F395" s="10"/>
    </row>
    <row r="396" spans="1:6" x14ac:dyDescent="0.2">
      <c r="B396" s="9" t="s">
        <v>159</v>
      </c>
      <c r="C396" s="9"/>
      <c r="E396" s="27"/>
      <c r="F396" s="10"/>
    </row>
    <row r="397" spans="1:6" x14ac:dyDescent="0.2">
      <c r="A397" s="2" t="s">
        <v>369</v>
      </c>
      <c r="B397" s="9" t="s">
        <v>325</v>
      </c>
      <c r="C397" s="9"/>
      <c r="E397" s="27"/>
      <c r="F397" s="10"/>
    </row>
    <row r="398" spans="1:6" x14ac:dyDescent="0.2">
      <c r="B398" s="9" t="s">
        <v>322</v>
      </c>
      <c r="C398" s="9"/>
      <c r="E398" s="27"/>
      <c r="F398" s="10"/>
    </row>
    <row r="399" spans="1:6" x14ac:dyDescent="0.2">
      <c r="B399" s="9" t="s">
        <v>323</v>
      </c>
      <c r="C399" s="9"/>
      <c r="E399" s="27"/>
      <c r="F399" s="10"/>
    </row>
    <row r="400" spans="1:6" x14ac:dyDescent="0.2">
      <c r="B400" s="1" t="s">
        <v>324</v>
      </c>
      <c r="C400" s="9" t="s">
        <v>18</v>
      </c>
      <c r="D400" s="6">
        <v>2.1</v>
      </c>
      <c r="E400" s="27"/>
      <c r="F400" s="10">
        <f>D400*E400</f>
        <v>0</v>
      </c>
    </row>
    <row r="401" spans="1:6" ht="13.5" thickBot="1" x14ac:dyDescent="0.25">
      <c r="A401" s="8"/>
      <c r="B401" s="9"/>
      <c r="C401" s="9"/>
      <c r="D401" s="10"/>
      <c r="E401" s="27"/>
      <c r="F401" s="10"/>
    </row>
    <row r="402" spans="1:6" ht="13.5" thickBot="1" x14ac:dyDescent="0.25">
      <c r="A402" s="7"/>
      <c r="B402" s="12" t="s">
        <v>83</v>
      </c>
      <c r="C402" s="13"/>
      <c r="D402" s="14"/>
      <c r="E402" s="28"/>
      <c r="F402" s="15">
        <f>SUM(F281:F401)</f>
        <v>0</v>
      </c>
    </row>
    <row r="403" spans="1:6" x14ac:dyDescent="0.2">
      <c r="A403" s="7"/>
      <c r="B403" s="9"/>
      <c r="F403" s="10"/>
    </row>
    <row r="404" spans="1:6" x14ac:dyDescent="0.2">
      <c r="A404" s="7" t="s">
        <v>214</v>
      </c>
      <c r="B404" s="3" t="s">
        <v>114</v>
      </c>
      <c r="F404" s="10"/>
    </row>
    <row r="405" spans="1:6" x14ac:dyDescent="0.2">
      <c r="A405" s="7"/>
      <c r="B405" s="3"/>
      <c r="F405" s="10"/>
    </row>
    <row r="406" spans="1:6" x14ac:dyDescent="0.2">
      <c r="A406" s="8"/>
      <c r="B406" s="9" t="s">
        <v>116</v>
      </c>
      <c r="C406" s="9"/>
      <c r="E406" s="27"/>
      <c r="F406" s="10"/>
    </row>
    <row r="407" spans="1:6" x14ac:dyDescent="0.2">
      <c r="A407" s="8" t="s">
        <v>215</v>
      </c>
      <c r="B407" s="9" t="s">
        <v>117</v>
      </c>
      <c r="C407" s="9"/>
      <c r="E407" s="27"/>
      <c r="F407" s="10"/>
    </row>
    <row r="408" spans="1:6" x14ac:dyDescent="0.2">
      <c r="A408" s="8"/>
      <c r="B408" s="9" t="s">
        <v>118</v>
      </c>
      <c r="C408" s="9"/>
      <c r="E408" s="27"/>
      <c r="F408" s="10"/>
    </row>
    <row r="409" spans="1:6" x14ac:dyDescent="0.2">
      <c r="A409" s="8"/>
      <c r="B409" s="9" t="s">
        <v>172</v>
      </c>
      <c r="C409" s="9" t="s">
        <v>19</v>
      </c>
      <c r="D409" s="6">
        <v>20</v>
      </c>
      <c r="E409" s="27"/>
      <c r="F409" s="10">
        <f>D409*E409</f>
        <v>0</v>
      </c>
    </row>
    <row r="410" spans="1:6" x14ac:dyDescent="0.2">
      <c r="A410" s="8"/>
      <c r="B410" s="9"/>
      <c r="C410" s="9"/>
      <c r="D410" s="6"/>
      <c r="E410" s="27"/>
      <c r="F410" s="10"/>
    </row>
    <row r="411" spans="1:6" x14ac:dyDescent="0.2">
      <c r="A411" s="8"/>
      <c r="B411" s="9" t="s">
        <v>159</v>
      </c>
      <c r="C411" s="9"/>
      <c r="F411" s="10"/>
    </row>
    <row r="412" spans="1:6" x14ac:dyDescent="0.2">
      <c r="A412" s="8" t="s">
        <v>173</v>
      </c>
      <c r="B412" s="9" t="s">
        <v>174</v>
      </c>
      <c r="C412" s="9"/>
      <c r="F412" s="10"/>
    </row>
    <row r="413" spans="1:6" x14ac:dyDescent="0.2">
      <c r="B413" s="18" t="s">
        <v>175</v>
      </c>
      <c r="C413" s="9" t="s">
        <v>176</v>
      </c>
      <c r="D413" s="6">
        <v>9</v>
      </c>
      <c r="F413" s="10">
        <f>D413*E413</f>
        <v>0</v>
      </c>
    </row>
    <row r="414" spans="1:6" x14ac:dyDescent="0.2">
      <c r="A414" s="8"/>
      <c r="B414" s="9"/>
      <c r="C414" s="9"/>
      <c r="D414" s="6"/>
      <c r="E414" s="27"/>
      <c r="F414" s="10"/>
    </row>
    <row r="415" spans="1:6" x14ac:dyDescent="0.2">
      <c r="A415" s="8"/>
      <c r="B415" s="9" t="s">
        <v>119</v>
      </c>
      <c r="C415" s="9"/>
      <c r="E415" s="27"/>
      <c r="F415" s="10"/>
    </row>
    <row r="416" spans="1:6" x14ac:dyDescent="0.2">
      <c r="A416" s="8" t="s">
        <v>216</v>
      </c>
      <c r="B416" s="9" t="s">
        <v>120</v>
      </c>
      <c r="C416" s="9" t="s">
        <v>121</v>
      </c>
      <c r="D416" s="6">
        <v>30</v>
      </c>
      <c r="E416" s="27"/>
      <c r="F416" s="10">
        <f>D416*E416</f>
        <v>0</v>
      </c>
    </row>
    <row r="417" spans="1:6" x14ac:dyDescent="0.2">
      <c r="A417" s="8"/>
      <c r="B417" s="9"/>
      <c r="C417" s="9"/>
      <c r="D417" s="6"/>
      <c r="E417" s="27"/>
      <c r="F417" s="10"/>
    </row>
    <row r="418" spans="1:6" x14ac:dyDescent="0.2">
      <c r="A418" s="8"/>
      <c r="B418" s="9" t="s">
        <v>122</v>
      </c>
      <c r="C418" s="9"/>
      <c r="D418" s="6"/>
      <c r="E418" s="27"/>
      <c r="F418" s="10"/>
    </row>
    <row r="419" spans="1:6" x14ac:dyDescent="0.2">
      <c r="A419" s="8" t="s">
        <v>217</v>
      </c>
      <c r="B419" s="9" t="s">
        <v>123</v>
      </c>
      <c r="C419" s="9" t="s">
        <v>13</v>
      </c>
      <c r="D419" s="6">
        <v>30</v>
      </c>
      <c r="E419" s="27"/>
      <c r="F419" s="10">
        <f>D419*E419</f>
        <v>0</v>
      </c>
    </row>
    <row r="420" spans="1:6" x14ac:dyDescent="0.2">
      <c r="A420" s="8"/>
      <c r="B420" s="9"/>
      <c r="C420" s="9"/>
      <c r="E420" s="27"/>
      <c r="F420" s="10"/>
    </row>
    <row r="421" spans="1:6" x14ac:dyDescent="0.2">
      <c r="A421" s="8"/>
      <c r="B421" s="9" t="s">
        <v>124</v>
      </c>
      <c r="C421" s="9"/>
      <c r="E421" s="27"/>
      <c r="F421" s="10"/>
    </row>
    <row r="422" spans="1:6" x14ac:dyDescent="0.2">
      <c r="A422" s="8" t="s">
        <v>218</v>
      </c>
      <c r="B422" s="9" t="s">
        <v>125</v>
      </c>
      <c r="C422" s="9"/>
      <c r="E422" s="27"/>
      <c r="F422" s="10"/>
    </row>
    <row r="423" spans="1:6" ht="76.5" x14ac:dyDescent="0.2">
      <c r="A423" s="8"/>
      <c r="B423" s="19" t="s">
        <v>371</v>
      </c>
      <c r="C423" s="9" t="s">
        <v>13</v>
      </c>
      <c r="D423" s="6">
        <v>1</v>
      </c>
      <c r="E423" s="27"/>
      <c r="F423" s="10">
        <f>D423*E423</f>
        <v>0</v>
      </c>
    </row>
    <row r="424" spans="1:6" ht="13.5" thickBot="1" x14ac:dyDescent="0.25">
      <c r="A424" s="7"/>
      <c r="B424" s="3"/>
      <c r="F424" s="10"/>
    </row>
    <row r="425" spans="1:6" ht="13.5" thickBot="1" x14ac:dyDescent="0.25">
      <c r="A425" s="7"/>
      <c r="B425" s="12" t="s">
        <v>115</v>
      </c>
      <c r="C425" s="13"/>
      <c r="D425" s="14"/>
      <c r="E425" s="28"/>
      <c r="F425" s="15">
        <f>SUM(F404:F424)</f>
        <v>0</v>
      </c>
    </row>
    <row r="426" spans="1:6" x14ac:dyDescent="0.2">
      <c r="A426" s="7"/>
      <c r="B426" s="9"/>
      <c r="F426" s="10"/>
    </row>
    <row r="427" spans="1:6" x14ac:dyDescent="0.2">
      <c r="A427" s="7"/>
      <c r="B427" s="9"/>
      <c r="F427" s="10"/>
    </row>
    <row r="428" spans="1:6" x14ac:dyDescent="0.2">
      <c r="A428" s="7"/>
      <c r="B428" s="9"/>
      <c r="F428" s="10"/>
    </row>
    <row r="429" spans="1:6" x14ac:dyDescent="0.2">
      <c r="A429" s="7"/>
      <c r="B429" s="9"/>
      <c r="F429" s="10"/>
    </row>
    <row r="430" spans="1:6" x14ac:dyDescent="0.2">
      <c r="A430" s="7"/>
      <c r="B430" s="9"/>
      <c r="F430" s="10"/>
    </row>
    <row r="431" spans="1:6" x14ac:dyDescent="0.2">
      <c r="A431" s="7"/>
      <c r="B431" s="9"/>
      <c r="F431" s="10"/>
    </row>
    <row r="432" spans="1:6" x14ac:dyDescent="0.2">
      <c r="A432" s="7"/>
      <c r="B432" s="9"/>
      <c r="F432" s="10"/>
    </row>
    <row r="433" spans="1:6" x14ac:dyDescent="0.2">
      <c r="A433" s="7"/>
      <c r="B433" s="9"/>
      <c r="F433" s="10"/>
    </row>
    <row r="434" spans="1:6" x14ac:dyDescent="0.2">
      <c r="A434" s="7"/>
      <c r="B434" s="9"/>
      <c r="F434" s="10"/>
    </row>
    <row r="435" spans="1:6" x14ac:dyDescent="0.2">
      <c r="A435" s="7"/>
      <c r="B435" s="9"/>
      <c r="F435" s="10"/>
    </row>
    <row r="436" spans="1:6" x14ac:dyDescent="0.2">
      <c r="A436" s="7"/>
      <c r="B436" s="3"/>
    </row>
    <row r="437" spans="1:6" x14ac:dyDescent="0.2">
      <c r="A437" s="7"/>
      <c r="B437" s="3"/>
    </row>
    <row r="438" spans="1:6" x14ac:dyDescent="0.2">
      <c r="A438" s="7"/>
      <c r="B438" s="3" t="s">
        <v>1</v>
      </c>
    </row>
    <row r="439" spans="1:6" x14ac:dyDescent="0.2">
      <c r="A439" s="7"/>
      <c r="B439" s="3"/>
    </row>
    <row r="440" spans="1:6" x14ac:dyDescent="0.2">
      <c r="A440" s="7"/>
      <c r="B440" s="3"/>
    </row>
    <row r="441" spans="1:6" x14ac:dyDescent="0.2">
      <c r="A441" s="20" t="str">
        <f>A12</f>
        <v>1.00</v>
      </c>
      <c r="B441" s="21" t="str">
        <f>B12</f>
        <v>PREDDELA</v>
      </c>
      <c r="F441" s="10">
        <f>F68</f>
        <v>0</v>
      </c>
    </row>
    <row r="442" spans="1:6" x14ac:dyDescent="0.2">
      <c r="A442" s="20"/>
      <c r="B442" s="21"/>
      <c r="F442" s="10"/>
    </row>
    <row r="443" spans="1:6" x14ac:dyDescent="0.2">
      <c r="A443" s="20" t="str">
        <f>A71</f>
        <v>2.00</v>
      </c>
      <c r="B443" s="21" t="str">
        <f>B71</f>
        <v>ZEMELJSKA DELA IN TEMELJENJE</v>
      </c>
      <c r="F443" s="10">
        <f>F158</f>
        <v>0</v>
      </c>
    </row>
    <row r="444" spans="1:6" x14ac:dyDescent="0.2">
      <c r="A444" s="20"/>
      <c r="B444" s="21"/>
      <c r="F444" s="10"/>
    </row>
    <row r="445" spans="1:6" x14ac:dyDescent="0.2">
      <c r="A445" s="20" t="str">
        <f>A160</f>
        <v>3.00</v>
      </c>
      <c r="B445" s="21" t="str">
        <f>B160</f>
        <v>VOZIŠČNE KONSTRUKCIJE</v>
      </c>
      <c r="F445" s="10">
        <f>F207</f>
        <v>0</v>
      </c>
    </row>
    <row r="446" spans="1:6" x14ac:dyDescent="0.2">
      <c r="A446" s="20"/>
      <c r="B446" s="21"/>
      <c r="F446" s="10"/>
    </row>
    <row r="447" spans="1:6" x14ac:dyDescent="0.2">
      <c r="A447" s="20" t="str">
        <f>A209</f>
        <v>4.00</v>
      </c>
      <c r="B447" s="21" t="str">
        <f>B209</f>
        <v>ODVODNJAVANJE</v>
      </c>
      <c r="F447" s="10">
        <f>F274</f>
        <v>0</v>
      </c>
    </row>
    <row r="448" spans="1:6" x14ac:dyDescent="0.2">
      <c r="A448" s="20"/>
      <c r="B448" s="21"/>
      <c r="F448" s="10"/>
    </row>
    <row r="449" spans="1:6" x14ac:dyDescent="0.2">
      <c r="A449" s="20" t="str">
        <f>A281</f>
        <v>5.00</v>
      </c>
      <c r="B449" s="21" t="str">
        <f>B281</f>
        <v>OPREMA</v>
      </c>
      <c r="F449" s="10">
        <f>F402</f>
        <v>0</v>
      </c>
    </row>
    <row r="450" spans="1:6" x14ac:dyDescent="0.2">
      <c r="A450" s="20"/>
      <c r="B450" s="21"/>
      <c r="F450" s="10"/>
    </row>
    <row r="451" spans="1:6" x14ac:dyDescent="0.2">
      <c r="A451" s="20" t="str">
        <f>A404</f>
        <v>6.00</v>
      </c>
      <c r="B451" s="21" t="str">
        <f>B404</f>
        <v>TUJE STORITVE</v>
      </c>
      <c r="F451" s="10">
        <f>F425</f>
        <v>0</v>
      </c>
    </row>
    <row r="452" spans="1:6" ht="13.5" thickBot="1" x14ac:dyDescent="0.25">
      <c r="A452" s="7"/>
      <c r="B452" s="3"/>
    </row>
    <row r="453" spans="1:6" ht="13.5" thickBot="1" x14ac:dyDescent="0.25">
      <c r="A453" s="7"/>
      <c r="B453" s="12" t="s">
        <v>2</v>
      </c>
      <c r="C453" s="13"/>
      <c r="D453" s="14"/>
      <c r="E453" s="28"/>
      <c r="F453" s="15">
        <f>SUM(F438:F452)</f>
        <v>0</v>
      </c>
    </row>
    <row r="454" spans="1:6" ht="13.5" thickBot="1" x14ac:dyDescent="0.25">
      <c r="A454" s="7"/>
      <c r="B454" s="9" t="s">
        <v>131</v>
      </c>
      <c r="F454" s="10">
        <f>F453*0.22</f>
        <v>0</v>
      </c>
    </row>
    <row r="455" spans="1:6" ht="13.5" thickBot="1" x14ac:dyDescent="0.25">
      <c r="A455" s="7"/>
      <c r="B455" s="12" t="s">
        <v>3</v>
      </c>
      <c r="C455" s="13"/>
      <c r="D455" s="14"/>
      <c r="E455" s="28"/>
      <c r="F455" s="15">
        <f>SUM(F453:F454)</f>
        <v>0</v>
      </c>
    </row>
    <row r="456" spans="1:6" x14ac:dyDescent="0.2">
      <c r="B456" s="22"/>
    </row>
    <row r="457" spans="1:6" x14ac:dyDescent="0.2">
      <c r="B457" s="22"/>
    </row>
    <row r="458" spans="1:6" x14ac:dyDescent="0.2">
      <c r="B458" s="22"/>
    </row>
    <row r="459" spans="1:6" x14ac:dyDescent="0.2">
      <c r="B459" s="22"/>
    </row>
    <row r="460" spans="1:6" x14ac:dyDescent="0.2">
      <c r="B460" s="22"/>
    </row>
    <row r="461" spans="1:6" x14ac:dyDescent="0.2">
      <c r="B461" s="22"/>
    </row>
    <row r="462" spans="1:6" x14ac:dyDescent="0.2">
      <c r="A462" s="23"/>
      <c r="B462" s="22"/>
    </row>
    <row r="463" spans="1:6" x14ac:dyDescent="0.2">
      <c r="A463" s="23"/>
      <c r="B463" s="22"/>
    </row>
    <row r="490" spans="1:2" x14ac:dyDescent="0.2">
      <c r="A490" s="23"/>
      <c r="B490" s="22"/>
    </row>
    <row r="491" spans="1:2" x14ac:dyDescent="0.2">
      <c r="A491" s="23"/>
    </row>
    <row r="492" spans="1:2" x14ac:dyDescent="0.2">
      <c r="A492" s="23"/>
    </row>
    <row r="493" spans="1:2" x14ac:dyDescent="0.2">
      <c r="A493" s="23"/>
      <c r="B493" s="22"/>
    </row>
    <row r="494" spans="1:2" x14ac:dyDescent="0.2">
      <c r="A494" s="23"/>
      <c r="B494" s="22"/>
    </row>
    <row r="517" spans="1:2" x14ac:dyDescent="0.2">
      <c r="A517" s="23"/>
      <c r="B517" s="22"/>
    </row>
    <row r="518" spans="1:2" x14ac:dyDescent="0.2">
      <c r="A518" s="23"/>
    </row>
    <row r="519" spans="1:2" x14ac:dyDescent="0.2">
      <c r="A519" s="23"/>
    </row>
    <row r="520" spans="1:2" x14ac:dyDescent="0.2">
      <c r="A520" s="23"/>
      <c r="B520" s="22"/>
    </row>
    <row r="521" spans="1:2" x14ac:dyDescent="0.2">
      <c r="A521" s="23"/>
      <c r="B521" s="22"/>
    </row>
    <row r="592" spans="1:2" x14ac:dyDescent="0.2">
      <c r="A592" s="23"/>
      <c r="B592" s="22"/>
    </row>
    <row r="593" spans="1:2" x14ac:dyDescent="0.2">
      <c r="A593" s="23"/>
    </row>
    <row r="594" spans="1:2" x14ac:dyDescent="0.2">
      <c r="A594" s="23"/>
    </row>
    <row r="595" spans="1:2" x14ac:dyDescent="0.2">
      <c r="A595" s="23"/>
      <c r="B595" s="22"/>
    </row>
    <row r="596" spans="1:2" x14ac:dyDescent="0.2">
      <c r="A596" s="23"/>
      <c r="B596" s="22"/>
    </row>
    <row r="629" spans="1:2" x14ac:dyDescent="0.2">
      <c r="A629" s="23"/>
      <c r="B629" s="22"/>
    </row>
    <row r="630" spans="1:2" x14ac:dyDescent="0.2">
      <c r="A630" s="23"/>
    </row>
    <row r="631" spans="1:2" x14ac:dyDescent="0.2">
      <c r="A631" s="23"/>
    </row>
    <row r="632" spans="1:2" x14ac:dyDescent="0.2">
      <c r="A632" s="23"/>
      <c r="B632" s="22"/>
    </row>
    <row r="633" spans="1:2" x14ac:dyDescent="0.2">
      <c r="A633" s="23"/>
      <c r="B633" s="22"/>
    </row>
    <row r="686" spans="1:2" x14ac:dyDescent="0.2">
      <c r="A686" s="23"/>
      <c r="B686" s="22"/>
    </row>
    <row r="687" spans="1:2" x14ac:dyDescent="0.2">
      <c r="A687" s="23"/>
    </row>
    <row r="688" spans="1:2" x14ac:dyDescent="0.2">
      <c r="A688" s="23"/>
    </row>
    <row r="689" spans="1:2" x14ac:dyDescent="0.2">
      <c r="A689" s="23"/>
      <c r="B689" s="22"/>
    </row>
    <row r="690" spans="1:2" x14ac:dyDescent="0.2">
      <c r="A690" s="23"/>
      <c r="B690" s="22"/>
    </row>
    <row r="721" spans="1:2" x14ac:dyDescent="0.2">
      <c r="A721" s="23"/>
      <c r="B721" s="22"/>
    </row>
    <row r="722" spans="1:2" x14ac:dyDescent="0.2">
      <c r="A722" s="23"/>
    </row>
    <row r="723" spans="1:2" x14ac:dyDescent="0.2">
      <c r="A723" s="23"/>
    </row>
    <row r="724" spans="1:2" x14ac:dyDescent="0.2">
      <c r="A724" s="23"/>
      <c r="B724" s="22"/>
    </row>
    <row r="725" spans="1:2" x14ac:dyDescent="0.2">
      <c r="A725" s="23"/>
      <c r="B725" s="22"/>
    </row>
    <row r="739" spans="1:2" x14ac:dyDescent="0.2">
      <c r="A739" s="23"/>
      <c r="B739" s="22"/>
    </row>
    <row r="740" spans="1:2" x14ac:dyDescent="0.2">
      <c r="A740" s="23"/>
    </row>
    <row r="741" spans="1:2" x14ac:dyDescent="0.2">
      <c r="A741" s="23"/>
    </row>
    <row r="742" spans="1:2" x14ac:dyDescent="0.2">
      <c r="A742" s="23"/>
      <c r="B742" s="22"/>
    </row>
    <row r="743" spans="1:2" x14ac:dyDescent="0.2">
      <c r="A743" s="23"/>
      <c r="B743" s="22"/>
    </row>
    <row r="804" spans="1:2" x14ac:dyDescent="0.2">
      <c r="A804" s="23"/>
      <c r="B804" s="22"/>
    </row>
    <row r="805" spans="1:2" x14ac:dyDescent="0.2">
      <c r="A805" s="23"/>
    </row>
    <row r="806" spans="1:2" x14ac:dyDescent="0.2">
      <c r="A806" s="23"/>
    </row>
    <row r="807" spans="1:2" x14ac:dyDescent="0.2">
      <c r="A807" s="23"/>
      <c r="B807" s="22"/>
    </row>
    <row r="808" spans="1:2" x14ac:dyDescent="0.2">
      <c r="A808" s="23"/>
      <c r="B808" s="22"/>
    </row>
    <row r="821" spans="1:2" x14ac:dyDescent="0.2">
      <c r="A821" s="23"/>
      <c r="B821" s="22"/>
    </row>
    <row r="822" spans="1:2" x14ac:dyDescent="0.2">
      <c r="A822" s="23"/>
    </row>
    <row r="823" spans="1:2" x14ac:dyDescent="0.2">
      <c r="A823" s="23"/>
    </row>
    <row r="824" spans="1:2" x14ac:dyDescent="0.2">
      <c r="A824" s="23"/>
      <c r="B824" s="22"/>
    </row>
    <row r="825" spans="1:2" x14ac:dyDescent="0.2">
      <c r="A825" s="23"/>
      <c r="B825" s="22"/>
    </row>
    <row r="865" spans="1:2" x14ac:dyDescent="0.2">
      <c r="A865" s="23"/>
      <c r="B865" s="22"/>
    </row>
    <row r="866" spans="1:2" x14ac:dyDescent="0.2">
      <c r="A866" s="23"/>
    </row>
    <row r="867" spans="1:2" x14ac:dyDescent="0.2">
      <c r="A867" s="23"/>
    </row>
    <row r="868" spans="1:2" x14ac:dyDescent="0.2">
      <c r="A868" s="23"/>
      <c r="B868" s="22"/>
    </row>
    <row r="869" spans="1:2" x14ac:dyDescent="0.2">
      <c r="A869" s="23"/>
      <c r="B869" s="22"/>
    </row>
    <row r="876" spans="1:2" x14ac:dyDescent="0.2">
      <c r="A876" s="23"/>
      <c r="B876" s="22"/>
    </row>
    <row r="877" spans="1:2" x14ac:dyDescent="0.2">
      <c r="A877" s="23"/>
    </row>
    <row r="878" spans="1:2" x14ac:dyDescent="0.2">
      <c r="A878" s="23"/>
      <c r="B878" s="22"/>
    </row>
    <row r="879" spans="1:2" x14ac:dyDescent="0.2">
      <c r="A879" s="23"/>
      <c r="B879" s="22"/>
    </row>
    <row r="880" spans="1:2" x14ac:dyDescent="0.2">
      <c r="A880" s="23"/>
      <c r="B880" s="22"/>
    </row>
    <row r="881" spans="1:2" x14ac:dyDescent="0.2">
      <c r="A881" s="23"/>
      <c r="B881" s="22"/>
    </row>
    <row r="882" spans="1:2" x14ac:dyDescent="0.2">
      <c r="A882" s="23"/>
      <c r="B882" s="22"/>
    </row>
    <row r="883" spans="1:2" x14ac:dyDescent="0.2">
      <c r="A883" s="24"/>
      <c r="B883" s="25"/>
    </row>
    <row r="884" spans="1:2" x14ac:dyDescent="0.2">
      <c r="A884" s="24"/>
      <c r="B884" s="25"/>
    </row>
    <row r="885" spans="1:2" x14ac:dyDescent="0.2">
      <c r="A885" s="24"/>
      <c r="B885" s="25"/>
    </row>
    <row r="886" spans="1:2" x14ac:dyDescent="0.2">
      <c r="A886" s="24"/>
      <c r="B886" s="25"/>
    </row>
    <row r="887" spans="1:2" x14ac:dyDescent="0.2">
      <c r="A887" s="24"/>
      <c r="B887" s="25"/>
    </row>
    <row r="888" spans="1:2" x14ac:dyDescent="0.2">
      <c r="A888" s="24"/>
      <c r="B888" s="25"/>
    </row>
    <row r="889" spans="1:2" x14ac:dyDescent="0.2">
      <c r="A889" s="24"/>
      <c r="B889" s="25"/>
    </row>
    <row r="890" spans="1:2" x14ac:dyDescent="0.2">
      <c r="A890" s="24"/>
      <c r="B890" s="25"/>
    </row>
    <row r="891" spans="1:2" x14ac:dyDescent="0.2">
      <c r="A891" s="24"/>
      <c r="B891" s="25"/>
    </row>
    <row r="892" spans="1:2" x14ac:dyDescent="0.2">
      <c r="A892" s="24"/>
      <c r="B892" s="25"/>
    </row>
    <row r="893" spans="1:2" x14ac:dyDescent="0.2">
      <c r="A893" s="24"/>
      <c r="B893" s="25"/>
    </row>
    <row r="894" spans="1:2" x14ac:dyDescent="0.2">
      <c r="A894" s="24"/>
      <c r="B894" s="25"/>
    </row>
    <row r="895" spans="1:2" x14ac:dyDescent="0.2">
      <c r="A895" s="24"/>
      <c r="B895" s="25"/>
    </row>
    <row r="896" spans="1:2" x14ac:dyDescent="0.2">
      <c r="A896" s="24"/>
      <c r="B896" s="25"/>
    </row>
    <row r="897" spans="1:2" x14ac:dyDescent="0.2">
      <c r="A897" s="24"/>
      <c r="B897" s="25"/>
    </row>
    <row r="898" spans="1:2" x14ac:dyDescent="0.2">
      <c r="A898" s="24"/>
      <c r="B898" s="25"/>
    </row>
    <row r="899" spans="1:2" x14ac:dyDescent="0.2">
      <c r="A899" s="24"/>
      <c r="B899" s="25"/>
    </row>
    <row r="900" spans="1:2" x14ac:dyDescent="0.2">
      <c r="A900" s="24"/>
      <c r="B900" s="25"/>
    </row>
    <row r="901" spans="1:2" x14ac:dyDescent="0.2">
      <c r="A901" s="24"/>
      <c r="B901" s="25"/>
    </row>
    <row r="902" spans="1:2" x14ac:dyDescent="0.2">
      <c r="A902" s="24"/>
      <c r="B902" s="25"/>
    </row>
    <row r="903" spans="1:2" x14ac:dyDescent="0.2">
      <c r="A903" s="24"/>
      <c r="B903" s="25"/>
    </row>
    <row r="904" spans="1:2" x14ac:dyDescent="0.2">
      <c r="A904" s="23"/>
      <c r="B904" s="22"/>
    </row>
    <row r="905" spans="1:2" x14ac:dyDescent="0.2">
      <c r="A905" s="23"/>
    </row>
    <row r="906" spans="1:2" x14ac:dyDescent="0.2">
      <c r="A906" s="23"/>
    </row>
    <row r="907" spans="1:2" x14ac:dyDescent="0.2">
      <c r="A907" s="23"/>
    </row>
    <row r="935" spans="1:2" x14ac:dyDescent="0.2">
      <c r="A935" s="24"/>
      <c r="B935" s="25"/>
    </row>
    <row r="936" spans="1:2" x14ac:dyDescent="0.2">
      <c r="A936" s="24"/>
      <c r="B936" s="25"/>
    </row>
    <row r="937" spans="1:2" x14ac:dyDescent="0.2">
      <c r="A937" s="24"/>
      <c r="B937" s="25"/>
    </row>
  </sheetData>
  <sheetProtection algorithmName="SHA-512" hashValue="0aHQu9ViGJloQjfn7ZNeu6gKx6QrtZujAkfo8Aul+FNC2YTX02rLdi0N/85P24I2Zt8wj5H/iOsyjpAiMdv3nA==" saltValue="jZCrDx9mLwQ4wwiCsm8xyw==" spinCount="100000" sheet="1" objects="1" scenarios="1"/>
  <phoneticPr fontId="0" type="noConversion"/>
  <printOptions gridLines="1"/>
  <pageMargins left="0.78740157480314965" right="0.74803149606299213" top="0.98425196850393704" bottom="0.98425196850393704" header="0.59055118110236227" footer="0.59055118110236227"/>
  <pageSetup paperSize="9" orientation="portrait" r:id="rId1"/>
  <headerFooter alignWithMargins="0">
    <oddHeader>&amp;L
              Opis postavke                                        Enota         Količina             Cena/enoto        Skupaj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IPTI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Vanček</dc:creator>
  <cp:lastModifiedBy>Mateja Kreačič Ajster</cp:lastModifiedBy>
  <cp:lastPrinted>2025-05-28T15:24:27Z</cp:lastPrinted>
  <dcterms:created xsi:type="dcterms:W3CDTF">1999-11-15T12:20:29Z</dcterms:created>
  <dcterms:modified xsi:type="dcterms:W3CDTF">2025-06-16T08:15:07Z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1430366732</vt:i4>
  </property>
  <property fmtid="{D5CDD505-2E9C-101B-9397-08002B2CF9AE}" pid="3" name="_EmailSubject">
    <vt:lpwstr>Program Kalkulacije - popravljen</vt:lpwstr>
  </property>
  <property fmtid="{D5CDD505-2E9C-101B-9397-08002B2CF9AE}" pid="4" name="_AuthorEmail">
    <vt:lpwstr>ipti@siol.net</vt:lpwstr>
  </property>
  <property fmtid="{D5CDD505-2E9C-101B-9397-08002B2CF9AE}" pid="5" name="_AuthorEmailDisplayName">
    <vt:lpwstr>IPTI d.o.o.</vt:lpwstr>
  </property>
  <property fmtid="{D5CDD505-2E9C-101B-9397-08002B2CF9AE}" pid="6" name="_ReviewingToolsShownOnce">
    <vt:lpwstr/>
  </property>
</Properties>
</file>